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75" windowWidth="27165" windowHeight="11460" tabRatio="868"/>
  </bookViews>
  <sheets>
    <sheet name="Норматив ООА" sheetId="11" r:id="rId1"/>
  </sheets>
  <definedNames>
    <definedName name="_xlnm.Print_Area" localSheetId="0">'Норматив ООА'!$A$1:$J$329</definedName>
  </definedNames>
  <calcPr calcId="145621"/>
</workbook>
</file>

<file path=xl/calcChain.xml><?xml version="1.0" encoding="utf-8"?>
<calcChain xmlns="http://schemas.openxmlformats.org/spreadsheetml/2006/main">
  <c r="J285" i="11" l="1"/>
  <c r="J286" i="11"/>
  <c r="J284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19" i="11"/>
  <c r="J287" i="11" l="1"/>
  <c r="J205" i="11"/>
  <c r="J192" i="11"/>
  <c r="J193" i="11"/>
  <c r="J298" i="11"/>
  <c r="J296" i="11"/>
  <c r="J295" i="11" l="1"/>
  <c r="J297" i="11"/>
  <c r="J203" i="11" l="1"/>
  <c r="J145" i="11" l="1"/>
  <c r="J53" i="11" l="1"/>
  <c r="J52" i="11"/>
  <c r="J54" i="11" l="1"/>
  <c r="A436" i="11" l="1"/>
  <c r="B430" i="11"/>
  <c r="B424" i="11"/>
  <c r="B418" i="11"/>
  <c r="B412" i="11"/>
  <c r="B408" i="11"/>
  <c r="B403" i="11"/>
  <c r="B397" i="11"/>
  <c r="B395" i="11"/>
  <c r="B392" i="11"/>
  <c r="B389" i="11"/>
  <c r="B384" i="11"/>
  <c r="B377" i="11"/>
  <c r="B373" i="11"/>
  <c r="B363" i="11"/>
  <c r="B357" i="11"/>
  <c r="B353" i="11"/>
  <c r="B349" i="11"/>
  <c r="D377" i="11"/>
  <c r="D436" i="11" s="1"/>
  <c r="D357" i="11"/>
  <c r="D363" i="11"/>
  <c r="E363" i="11"/>
  <c r="E397" i="11"/>
  <c r="D412" i="11"/>
  <c r="E418" i="11"/>
  <c r="E435" i="11"/>
  <c r="E433" i="11"/>
  <c r="E430" i="11"/>
  <c r="E424" i="11"/>
  <c r="E412" i="11"/>
  <c r="E408" i="11"/>
  <c r="E403" i="11"/>
  <c r="E395" i="11"/>
  <c r="E392" i="11"/>
  <c r="E389" i="11"/>
  <c r="E384" i="11"/>
  <c r="E377" i="11"/>
  <c r="E373" i="11"/>
  <c r="E357" i="11"/>
  <c r="E353" i="11"/>
  <c r="E349" i="11"/>
  <c r="B436" i="11" l="1"/>
  <c r="G353" i="11"/>
  <c r="E436" i="11"/>
  <c r="J294" i="11"/>
  <c r="J202" i="11" l="1"/>
  <c r="J201" i="11" l="1"/>
  <c r="J292" i="11" l="1"/>
  <c r="J198" i="11" l="1"/>
  <c r="J200" i="11" l="1"/>
  <c r="J195" i="11"/>
  <c r="J64" i="11"/>
  <c r="J67" i="11"/>
  <c r="J66" i="11"/>
  <c r="J81" i="11"/>
  <c r="J179" i="11" l="1"/>
  <c r="J105" i="11" l="1"/>
  <c r="J144" i="11" l="1"/>
  <c r="J146" i="11" s="1"/>
  <c r="J293" i="11"/>
  <c r="J122" i="11"/>
  <c r="J123" i="11"/>
  <c r="J38" i="11" l="1"/>
  <c r="J39" i="11"/>
  <c r="J40" i="11"/>
  <c r="J313" i="11" l="1"/>
  <c r="J155" i="11"/>
  <c r="J212" i="11"/>
  <c r="J305" i="11" l="1"/>
  <c r="J306" i="11"/>
  <c r="J307" i="11"/>
  <c r="J308" i="11"/>
  <c r="J309" i="11"/>
  <c r="J310" i="11"/>
  <c r="J311" i="11"/>
  <c r="J312" i="11"/>
  <c r="J314" i="11"/>
  <c r="J315" i="11"/>
  <c r="J304" i="11"/>
  <c r="J316" i="11" l="1"/>
  <c r="J165" i="11"/>
  <c r="J204" i="11" l="1"/>
  <c r="J186" i="11"/>
  <c r="J187" i="11" s="1"/>
  <c r="J74" i="11"/>
  <c r="J211" i="11"/>
  <c r="J213" i="11" s="1"/>
  <c r="J23" i="11" l="1"/>
  <c r="J180" i="11" l="1"/>
  <c r="J82" i="11"/>
  <c r="J96" i="11"/>
  <c r="J97" i="11" s="1"/>
  <c r="J90" i="11"/>
  <c r="J91" i="11" s="1"/>
  <c r="J80" i="11"/>
  <c r="J83" i="11" l="1"/>
  <c r="J139" i="11"/>
  <c r="J21" i="11" l="1"/>
  <c r="J22" i="11"/>
  <c r="J24" i="11" l="1"/>
  <c r="J194" i="11"/>
  <c r="J196" i="11"/>
  <c r="J197" i="11"/>
  <c r="J199" i="11"/>
  <c r="J171" i="11"/>
  <c r="J138" i="11"/>
  <c r="J132" i="11"/>
  <c r="J48" i="11" l="1"/>
  <c r="J73" i="11"/>
  <c r="J75" i="11" s="1"/>
  <c r="J161" i="11" l="1"/>
  <c r="J164" i="11" l="1"/>
  <c r="J163" i="11"/>
  <c r="J162" i="11"/>
  <c r="J151" i="11"/>
  <c r="J152" i="11"/>
  <c r="J153" i="11"/>
  <c r="J154" i="11"/>
  <c r="J156" i="11" l="1"/>
  <c r="J166" i="11"/>
  <c r="J133" i="11"/>
  <c r="J140" i="11"/>
  <c r="J328" i="11"/>
  <c r="J325" i="11"/>
  <c r="J326" i="11"/>
  <c r="J55" i="11" l="1"/>
  <c r="J29" i="11" l="1"/>
  <c r="J112" i="11" l="1"/>
  <c r="J104" i="11"/>
  <c r="J65" i="11"/>
  <c r="J68" i="11" s="1"/>
  <c r="J49" i="11"/>
  <c r="J50" i="11"/>
  <c r="J56" i="11" s="1"/>
  <c r="J51" i="11"/>
  <c r="J327" i="11"/>
  <c r="J329" i="11" s="1"/>
  <c r="J172" i="11"/>
  <c r="J121" i="11"/>
  <c r="J120" i="11"/>
  <c r="J119" i="11"/>
  <c r="J106" i="11"/>
  <c r="J103" i="11"/>
  <c r="J102" i="11"/>
  <c r="J60" i="11"/>
  <c r="J107" i="11" l="1"/>
  <c r="J124" i="11"/>
  <c r="J113" i="11"/>
  <c r="J36" i="11"/>
  <c r="J37" i="11"/>
  <c r="J35" i="11"/>
  <c r="J15" i="11"/>
  <c r="J41" i="11" l="1"/>
</calcChain>
</file>

<file path=xl/sharedStrings.xml><?xml version="1.0" encoding="utf-8"?>
<sst xmlns="http://schemas.openxmlformats.org/spreadsheetml/2006/main" count="439" uniqueCount="281">
  <si>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</si>
  <si>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</si>
  <si>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</si>
  <si>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</si>
  <si>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содержание имущества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</si>
  <si>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</si>
  <si>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</si>
  <si>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</si>
  <si>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</si>
  <si>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</si>
  <si>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</si>
  <si>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</si>
  <si>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</si>
  <si>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</si>
  <si>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</si>
  <si>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</si>
  <si>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</si>
  <si>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</si>
  <si>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</si>
  <si>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</si>
  <si>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>все сотрудники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</si>
  <si>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</si>
  <si>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</si>
  <si>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</si>
  <si>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мебели</t>
  </si>
  <si>
    <t>Количество предметов мебели</t>
  </si>
  <si>
    <t>Цена 1-го предмета мебели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</si>
  <si>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</si>
  <si>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</si>
  <si>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</si>
  <si>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</si>
  <si>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</si>
  <si>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</si>
  <si>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</si>
  <si>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</si>
  <si>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</si>
  <si>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</si>
  <si>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</si>
  <si>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</si>
  <si>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</si>
  <si>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</si>
  <si>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</si>
  <si>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</si>
  <si>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</si>
  <si>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</si>
  <si>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</si>
  <si>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</si>
  <si>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</si>
  <si>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</si>
  <si>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</si>
  <si>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</si>
  <si>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</si>
  <si>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</si>
  <si>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</si>
  <si>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</si>
  <si>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</si>
  <si>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</si>
  <si>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</si>
  <si>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</si>
  <si>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</si>
  <si>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</si>
  <si>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</si>
  <si>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</si>
  <si>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</si>
  <si>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</si>
  <si>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</si>
  <si>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</si>
  <si>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</si>
  <si>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</si>
  <si>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</si>
  <si>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</si>
  <si>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</si>
  <si>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</si>
  <si>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</si>
  <si>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</si>
  <si>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</si>
  <si>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</si>
  <si>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</si>
  <si>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</si>
  <si>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</si>
  <si>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</si>
  <si>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</si>
  <si>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</si>
  <si>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</si>
  <si>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</si>
  <si>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</si>
  <si>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</si>
  <si>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</si>
  <si>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</si>
  <si>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</si>
  <si>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</si>
  <si>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</si>
  <si>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Кресло офисное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</si>
  <si>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</si>
  <si>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</si>
  <si>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</si>
  <si>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</si>
  <si>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</si>
  <si>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</si>
  <si>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</si>
  <si>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</si>
  <si>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</si>
  <si>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</si>
  <si>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</si>
  <si>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</si>
  <si>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</si>
  <si>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</si>
  <si>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22. Приобретение простых (неисключительных) лицензий на использование прогаммного обеспечения защите информации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</si>
  <si>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</si>
  <si>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</si>
  <si>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</si>
  <si>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</si>
  <si>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</si>
  <si>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</si>
  <si>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</si>
  <si>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</si>
  <si>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</si>
  <si>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</si>
  <si>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</si>
  <si>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</si>
  <si>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</si>
  <si>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</si>
  <si>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</si>
  <si>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</si>
  <si>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</si>
  <si>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</si>
  <si>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</si>
  <si>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</si>
  <si>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</si>
  <si>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</si>
  <si>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междугородние телефонные соединения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</si>
  <si>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</si>
  <si>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</si>
  <si>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</si>
  <si>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</si>
  <si>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</si>
  <si>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</si>
  <si>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</si>
  <si>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</si>
  <si>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</si>
  <si>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</si>
  <si>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</si>
  <si>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</si>
  <si>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</si>
  <si>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</si>
  <si>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</si>
  <si>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</si>
  <si>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</si>
  <si>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</si>
  <si>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</si>
  <si>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</si>
  <si>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</si>
  <si>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</si>
  <si>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</si>
  <si>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</si>
  <si>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</si>
  <si>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</si>
  <si>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</si>
  <si>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</si>
  <si>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</si>
  <si>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</si>
  <si>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Всего</t>
  </si>
  <si>
    <t>Специалист кадровой службы</t>
  </si>
  <si>
    <t>Количество месяцев работы</t>
  </si>
  <si>
    <t>Процентная ставка страховых взносов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</si>
  <si>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</si>
  <si>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</si>
  <si>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</si>
  <si>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</si>
  <si>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</si>
  <si>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</si>
  <si>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>Свод Смарт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</si>
  <si>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</si>
  <si>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</si>
  <si>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</si>
  <si>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Стол офисный</t>
  </si>
  <si>
    <t>Стелаж</t>
  </si>
  <si>
    <t>Контур-Экстерн  (отчетность через интернет)</t>
  </si>
  <si>
    <t>местные телефонные соединенения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</si>
  <si>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</si>
  <si>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</si>
  <si>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</si>
  <si>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</si>
  <si>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</si>
  <si>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</si>
  <si>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</si>
  <si>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</si>
  <si>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</si>
  <si>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84  Затраты на оплату услуг внештатных сотрудников</t>
  </si>
  <si>
    <t>пропуск междугородних соединений</t>
  </si>
  <si>
    <t>95. Приобретение систем кондиционирования</t>
  </si>
  <si>
    <t>Сплит система (кондиционер)</t>
  </si>
  <si>
    <t>Радио телефон</t>
  </si>
  <si>
    <t>Антивирусное программное обеспечение</t>
  </si>
  <si>
    <t>Услуги по монтажу и (установке) оборудования</t>
  </si>
  <si>
    <t>88  Затраты на оплату работ по монтажу (установке), дооборудования  и наладке оборудования</t>
  </si>
  <si>
    <t>Соимость монтажа (установки)</t>
  </si>
  <si>
    <t>Количество едениц оборудования подлежащего монтажу (установке)</t>
  </si>
  <si>
    <t>Электрообогреватель</t>
  </si>
  <si>
    <t>Печать</t>
  </si>
  <si>
    <t xml:space="preserve">Обложки для переплета пластиковые </t>
  </si>
  <si>
    <t>Пружины для брошшюратора</t>
  </si>
  <si>
    <t>Стоимость 1 месяца работы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</si>
  <si>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</si>
  <si>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</si>
  <si>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</si>
  <si>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</si>
  <si>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</si>
  <si>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</si>
  <si>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</si>
  <si>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</si>
  <si>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</si>
  <si>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</si>
  <si>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</si>
  <si>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</si>
  <si>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</si>
  <si>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</si>
  <si>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</si>
  <si>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</si>
  <si>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</si>
  <si>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</si>
  <si>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Тепловая завеса электрическая</t>
  </si>
  <si>
    <t xml:space="preserve">Перчатки одноразовые </t>
  </si>
  <si>
    <t>Сплит-система</t>
  </si>
  <si>
    <t xml:space="preserve">99. Затраты на приобретение хозяйственных товаров и принадлежностей
</t>
  </si>
  <si>
    <t>МФУ Brother MFc-L2700DWR4in1A4</t>
  </si>
  <si>
    <t>Принтер EpsonL 312 (цветной)</t>
  </si>
  <si>
    <t xml:space="preserve">Картридж Kyocera TK-1200  </t>
  </si>
  <si>
    <t>Картридж Brother TN-2375/TN-2375</t>
  </si>
  <si>
    <t>Чернила для принтера Epson</t>
  </si>
  <si>
    <t>Картон белый 200 л. А4. немелован, 280 гр.</t>
  </si>
  <si>
    <t>Сетевой фильтр</t>
  </si>
  <si>
    <t xml:space="preserve">42. Затраты на оплату разовых услуг пассажирских перевозок при проведении совещания
</t>
  </si>
  <si>
    <t>Количество разовых услуг пассажирских перевозок</t>
  </si>
  <si>
    <t>Межгород (километраж в обе стороны за 1 км.)</t>
  </si>
  <si>
    <t xml:space="preserve">Почасовая поездка по городу (не более 20 км.) </t>
  </si>
  <si>
    <t xml:space="preserve">Нормативные затраты на обеспечение функций Отраслевого органа Администрации Каменск-Уральского городского округа по жилищному хозяйству </t>
  </si>
  <si>
    <t>Планшетный компьютер</t>
  </si>
  <si>
    <t>Принтер</t>
  </si>
  <si>
    <t>Сканер</t>
  </si>
  <si>
    <t>Многофункциональное устройство А4</t>
  </si>
  <si>
    <t>Многофункциональное устройство А3</t>
  </si>
  <si>
    <t xml:space="preserve">Стул с деревянным каркасом </t>
  </si>
  <si>
    <t>Шкаф для хранения документов (металлический)</t>
  </si>
  <si>
    <t>Шкаф для документов</t>
  </si>
  <si>
    <t>Шкаф для одежды</t>
  </si>
  <si>
    <t>Тумба подкатная</t>
  </si>
  <si>
    <t>Папка-регистратор, ширина 70-90мм</t>
  </si>
  <si>
    <t>Ежедневник (планинг)</t>
  </si>
  <si>
    <t>Портфель для документов</t>
  </si>
  <si>
    <t>Нить прошивная</t>
  </si>
  <si>
    <t xml:space="preserve">Карандаш (механический 0,5 - 0,7 мм) </t>
  </si>
  <si>
    <t xml:space="preserve">Стикеры </t>
  </si>
  <si>
    <t>Скрепки канцелярские 25-28 мм</t>
  </si>
  <si>
    <t>Колонки (акустическая система)</t>
  </si>
  <si>
    <t>Батарейки ( ААА мизинчиковые,АА пальчиковые)</t>
  </si>
  <si>
    <t>Салфетки влажные для экранов</t>
  </si>
  <si>
    <t xml:space="preserve">
106. Выполнение работ по приспособлению общего имущества для нужд инвалидов в многоквартирных домах расположенных в границах Каменск-Уральского городского округа определяются в соответствии со статьей 22 Федерального закона.
</t>
  </si>
  <si>
    <t>Подставка для перекидного календаря</t>
  </si>
  <si>
    <t>Опора металлическая (для приставки)</t>
  </si>
  <si>
    <t>Приставка без опоры</t>
  </si>
  <si>
    <t xml:space="preserve">Приставка-стол (брифинг) </t>
  </si>
  <si>
    <t>Право использования программы для ЭВМ "Контур-Бухгалтерия- Бюджет"
(программный модуль "Архив и ЭДО")</t>
  </si>
  <si>
    <t>Коврик на стол</t>
  </si>
  <si>
    <t>Право использования программы для ЭВМ "Контур-Бухгалтерия Бюджет" ("Полная версия", основная лицензия) - лицензия на годовой пакет обновлений</t>
  </si>
  <si>
    <t>Право использования программы для ЭВМ "Контур-Бухгалтерия Бюджет" (программный модуль "Архив и ЭДО", дополнительное рабочее место) - лицензия на годовой пакет обновлений</t>
  </si>
  <si>
    <t>Право использования программы для ЭВМ "Контур-Зарплата (АМБа)" до 25 ЛС (годовой пакет обновлений)</t>
  </si>
  <si>
    <t>Среднее количество часов аренды транспортного средства по разовой услуге/ межгород (средний километраж в обе стороны)</t>
  </si>
  <si>
    <t>Цена 1 часа аренды транспортного средства по разовой услуге
(не более, руб)/ цена за один киллометр</t>
  </si>
  <si>
    <t>94. Приобретение мебели отдельных материально-технические средств для кабинетов</t>
  </si>
  <si>
    <t>Шредер (уничтожитель документов)</t>
  </si>
  <si>
    <t>Лазерный дальномер</t>
  </si>
  <si>
    <t>Светильник настольный</t>
  </si>
  <si>
    <t>Приложение</t>
  </si>
  <si>
    <t xml:space="preserve">105. Затраты на разработку проектной документации определяются в соответствии со статьей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 и с законодательством Российской Федерации о градостроительной деятельности.
</t>
  </si>
  <si>
    <t>Приобретение конвертов (маркированные конверты)</t>
  </si>
  <si>
    <t>Удленитель</t>
  </si>
  <si>
    <t>Антресоль для документов</t>
  </si>
  <si>
    <t>Удостоверение</t>
  </si>
  <si>
    <t>Короб архивный</t>
  </si>
  <si>
    <t xml:space="preserve">от "____" ____________ 2025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</si>
</sst>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4" fontId="1" fillId="2" borderId="1" xfId="0" applyNumberFormat="1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0" fontId="1" fillId="2" borderId="0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/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/>
    <xf numFmtId="4" fontId="4" fillId="2" borderId="0" xfId="0" applyNumberFormat="1" applyFont="1" applyFill="1" applyBorder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4" fontId="4" fillId="2" borderId="1" xfId="0" applyNumberFormat="1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/>
    <xf numFmtId="4" fontId="4" fillId="2" borderId="3" xfId="0" applyNumberFormat="1" applyFont="1" applyFill="1" applyBorder="1"/>
    <xf numFmtId="0" fontId="1" fillId="2" borderId="2" xfId="0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vertical="top" wrapText="1"/>
    </xf>
    <xf numFmtId="4" fontId="1" fillId="2" borderId="7" xfId="0" applyNumberFormat="1" applyFont="1" applyFill="1" applyBorder="1"/>
    <xf numFmtId="0" fontId="4" fillId="2" borderId="0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right" vertical="center" wrapText="1"/>
    </xf>
    <xf numFmtId="2" fontId="1" fillId="2" borderId="0" xfId="0" applyNumberFormat="1" applyFont="1" applyFill="1"/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6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3" borderId="8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0" fontId="4" fillId="2" borderId="1" xfId="0" applyFont="1" applyFill="1" applyBorder="1" applyAlignment="1"/>
    <xf numFmtId="4" fontId="4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/>
    <xf numFmtId="0" fontId="4" fillId="2" borderId="1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4" fontId="1" fillId="2" borderId="1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4" fontId="1" fillId="2" borderId="7" xfId="0" applyNumberFormat="1" applyFont="1" applyFill="1" applyBorder="1" applyAlignment="1"/>
    <xf numFmtId="0" fontId="1" fillId="2" borderId="5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4" fillId="2" borderId="4" xfId="0" applyFont="1" applyFill="1" applyBorder="1" applyAlignment="1"/>
    <xf numFmtId="0" fontId="4" fillId="2" borderId="6" xfId="0" applyFont="1" applyFill="1" applyBorder="1" applyAlignment="1"/>
    <xf numFmtId="0" fontId="4" fillId="2" borderId="5" xfId="0" applyFont="1" applyFill="1" applyBorder="1" applyAlignment="1"/>
    <xf numFmtId="0" fontId="1" fillId="2" borderId="1" xfId="0" applyFont="1" applyFill="1" applyBorder="1" applyAlignment="1">
      <alignment horizontal="right"/>
    </xf>
    <xf numFmtId="0" fontId="4" fillId="2" borderId="4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 wrapText="1"/>
    </xf>
    <xf numFmtId="4" fontId="1" fillId="2" borderId="6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1" fillId="2" borderId="4" xfId="0" applyFont="1" applyFill="1" applyBorder="1" applyAlignment="1"/>
    <xf numFmtId="0" fontId="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/>
    </xf>
    <xf numFmtId="4" fontId="4" fillId="2" borderId="4" xfId="0" applyNumberFormat="1" applyFont="1" applyFill="1" applyBorder="1" applyAlignment="1"/>
    <xf numFmtId="4" fontId="4" fillId="2" borderId="6" xfId="0" applyNumberFormat="1" applyFont="1" applyFill="1" applyBorder="1" applyAlignment="1"/>
    <xf numFmtId="4" fontId="4" fillId="2" borderId="5" xfId="0" applyNumberFormat="1" applyFont="1" applyFill="1" applyBorder="1" applyAlignment="1"/>
    <xf numFmtId="0" fontId="1" fillId="2" borderId="6" xfId="0" applyFont="1" applyFill="1" applyBorder="1" applyAlignment="1">
      <alignment horizontal="right"/>
    </xf>
    <xf numFmtId="2" fontId="1" fillId="2" borderId="1" xfId="0" applyNumberFormat="1" applyFont="1" applyFill="1" applyBorder="1" applyAlignment="1"/>
    <xf numFmtId="0" fontId="1" fillId="2" borderId="6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5" fillId="0" borderId="6" xfId="0" applyFont="1" applyBorder="1" applyAlignment="1"/>
    <xf numFmtId="0" fontId="5" fillId="0" borderId="5" xfId="0" applyFont="1" applyBorder="1" applyAlignment="1"/>
    <xf numFmtId="0" fontId="1" fillId="2" borderId="1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wrapText="1"/>
    </xf>
    <xf numFmtId="4" fontId="1" fillId="2" borderId="6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6"/>
  <sheetViews>
    <sheetView tabSelected="1" view="pageBreakPreview" topLeftCell="A46" zoomScaleNormal="100" zoomScaleSheetLayoutView="100" workbookViewId="0">
      <selection activeCell="G14" sqref="G14:I14"/>
    </sheetView>
  </sheetViews>
  <sheetFormatPr defaultRowHeight="15" x14ac:dyDescent="0.25"/>
  <cols>
    <col min="1" max="1" width="28.5703125" style="1" customWidth="1"/>
    <col min="2" max="2" width="15.5703125" style="1" customWidth="1"/>
    <col min="3" max="3" width="14.28515625" style="1" customWidth="1"/>
    <col min="4" max="4" width="23.5703125" style="1" customWidth="1"/>
    <col min="5" max="6" width="14.5703125" style="1" customWidth="1"/>
    <col min="7" max="7" width="14.42578125" style="1" customWidth="1"/>
    <col min="8" max="8" width="17.5703125" style="1" customWidth="1"/>
    <col min="9" max="9" width="20.5703125" style="1" customWidth="1"/>
    <col min="10" max="10" width="19.5703125" style="1" customWidth="1"/>
    <col min="11" max="16384" width="9.140625" style="1"/>
  </cols>
  <sheetData>
    <row r="1" spans="1:10" ht="15" customHeight="1" x14ac:dyDescent="0.25">
      <c r="H1" s="168" t="s">
        <v>273</v>
      </c>
      <c r="I1" s="134"/>
      <c r="J1" s="134"/>
    </row>
    <row r="2" spans="1:10" ht="31.5" customHeight="1" x14ac:dyDescent="0.25">
      <c r="H2" s="169" t="s">
        <v>218</v>
      </c>
      <c r="I2" s="134"/>
      <c r="J2" s="134"/>
    </row>
    <row r="3" spans="1:10" x14ac:dyDescent="0.25">
      <c r="H3" s="134" t="s">
        <v>280</v>
      </c>
      <c r="I3" s="134"/>
      <c r="J3" s="134"/>
    </row>
    <row r="4" spans="1:10" x14ac:dyDescent="0.25">
      <c r="G4" s="53"/>
      <c r="H4" s="53"/>
      <c r="I4" s="53"/>
      <c r="J4" s="53"/>
    </row>
    <row r="8" spans="1:10" ht="18.75" customHeight="1" x14ac:dyDescent="0.25">
      <c r="A8" s="170" t="s">
        <v>236</v>
      </c>
      <c r="B8" s="170"/>
      <c r="C8" s="170"/>
      <c r="D8" s="170"/>
      <c r="E8" s="170"/>
      <c r="F8" s="168"/>
      <c r="G8" s="168"/>
      <c r="H8" s="168"/>
      <c r="I8" s="168"/>
      <c r="J8" s="168"/>
    </row>
    <row r="9" spans="1:10" ht="38.25" customHeight="1" x14ac:dyDescent="0.25">
      <c r="A9" s="170"/>
      <c r="B9" s="170"/>
      <c r="C9" s="170"/>
      <c r="D9" s="170"/>
      <c r="E9" s="170"/>
      <c r="F9" s="168"/>
      <c r="G9" s="168"/>
      <c r="H9" s="168"/>
      <c r="I9" s="168"/>
      <c r="J9" s="168"/>
    </row>
    <row r="10" spans="1:10" ht="15" customHeight="1" x14ac:dyDescent="0.3">
      <c r="A10" s="57"/>
      <c r="B10" s="57"/>
      <c r="C10" s="172" t="s">
        <v>141</v>
      </c>
      <c r="D10" s="172"/>
      <c r="E10" s="172"/>
      <c r="F10" s="172"/>
      <c r="G10" s="172"/>
      <c r="H10" s="172"/>
      <c r="I10" s="56"/>
      <c r="J10" s="56"/>
    </row>
    <row r="11" spans="1:10" x14ac:dyDescent="0.25">
      <c r="D11" s="133" t="s">
        <v>129</v>
      </c>
      <c r="E11" s="133"/>
      <c r="F11" s="133"/>
    </row>
    <row r="12" spans="1:10" x14ac:dyDescent="0.25">
      <c r="A12" s="78" t="s">
        <v>18</v>
      </c>
      <c r="B12" s="78"/>
      <c r="C12" s="78"/>
      <c r="D12" s="78"/>
      <c r="E12" s="168"/>
      <c r="F12" s="168"/>
      <c r="G12" s="168"/>
      <c r="H12" s="168"/>
      <c r="I12" s="168"/>
      <c r="J12" s="168"/>
    </row>
    <row r="13" spans="1:10" ht="15" customHeight="1" x14ac:dyDescent="0.25">
      <c r="A13" s="165" t="s">
        <v>0</v>
      </c>
      <c r="B13" s="165"/>
      <c r="C13" s="165"/>
      <c r="D13" s="165"/>
      <c r="E13" s="168"/>
      <c r="F13" s="168"/>
      <c r="G13" s="168"/>
      <c r="H13" s="168"/>
      <c r="I13" s="168"/>
      <c r="J13" s="168"/>
    </row>
    <row r="14" spans="1:10" ht="60" customHeight="1" x14ac:dyDescent="0.25">
      <c r="A14" s="48" t="s">
        <v>11</v>
      </c>
      <c r="B14" s="120" t="s">
        <v>88</v>
      </c>
      <c r="C14" s="153"/>
      <c r="D14" s="119" t="s">
        <v>126</v>
      </c>
      <c r="E14" s="119"/>
      <c r="F14" s="153"/>
      <c r="G14" s="119" t="s">
        <v>103</v>
      </c>
      <c r="H14" s="119"/>
      <c r="I14" s="153"/>
      <c r="J14" s="48" t="s">
        <v>104</v>
      </c>
    </row>
    <row r="15" spans="1:10" x14ac:dyDescent="0.25">
      <c r="A15" s="2" t="s">
        <v>20</v>
      </c>
      <c r="B15" s="94" t="s">
        <v>89</v>
      </c>
      <c r="C15" s="94"/>
      <c r="D15" s="171">
        <v>6</v>
      </c>
      <c r="E15" s="171"/>
      <c r="F15" s="94"/>
      <c r="G15" s="110">
        <v>300</v>
      </c>
      <c r="H15" s="110"/>
      <c r="I15" s="110"/>
      <c r="J15" s="45">
        <f>D15*G15*12</f>
        <v>21600</v>
      </c>
    </row>
    <row r="16" spans="1:10" ht="16.5" customHeight="1" x14ac:dyDescent="0.25">
      <c r="A16" s="3"/>
      <c r="B16" s="3"/>
      <c r="C16" s="3"/>
      <c r="D16" s="3"/>
      <c r="E16" s="4"/>
    </row>
    <row r="17" spans="1:10" x14ac:dyDescent="0.25">
      <c r="A17" s="78" t="s">
        <v>19</v>
      </c>
      <c r="B17" s="78"/>
      <c r="C17" s="78"/>
      <c r="D17" s="78"/>
      <c r="E17" s="168"/>
      <c r="F17" s="168"/>
      <c r="G17" s="168"/>
      <c r="H17" s="168"/>
      <c r="I17" s="168"/>
      <c r="J17" s="168"/>
    </row>
    <row r="18" spans="1:10" x14ac:dyDescent="0.25">
      <c r="A18" s="165" t="s">
        <v>0</v>
      </c>
      <c r="B18" s="165"/>
      <c r="C18" s="165"/>
      <c r="D18" s="165"/>
      <c r="E18" s="168"/>
      <c r="F18" s="168"/>
      <c r="G18" s="168"/>
      <c r="H18" s="168"/>
      <c r="I18" s="168"/>
      <c r="J18" s="168"/>
    </row>
    <row r="19" spans="1:10" x14ac:dyDescent="0.25">
      <c r="A19" s="118" t="s">
        <v>90</v>
      </c>
      <c r="B19" s="134"/>
      <c r="C19" s="134"/>
      <c r="D19" s="134"/>
      <c r="E19" s="134"/>
      <c r="F19" s="134"/>
      <c r="G19" s="134"/>
      <c r="H19" s="134"/>
      <c r="I19" s="134"/>
      <c r="J19" s="134"/>
    </row>
    <row r="20" spans="1:10" ht="78" customHeight="1" x14ac:dyDescent="0.25">
      <c r="A20" s="48" t="s">
        <v>11</v>
      </c>
      <c r="B20" s="120" t="s">
        <v>88</v>
      </c>
      <c r="C20" s="120"/>
      <c r="D20" s="119" t="s">
        <v>91</v>
      </c>
      <c r="E20" s="120"/>
      <c r="F20" s="119" t="s">
        <v>124</v>
      </c>
      <c r="G20" s="120"/>
      <c r="H20" s="119" t="s">
        <v>105</v>
      </c>
      <c r="I20" s="120"/>
      <c r="J20" s="48" t="s">
        <v>104</v>
      </c>
    </row>
    <row r="21" spans="1:10" ht="18" customHeight="1" x14ac:dyDescent="0.25">
      <c r="A21" s="2" t="s">
        <v>20</v>
      </c>
      <c r="B21" s="171" t="s">
        <v>178</v>
      </c>
      <c r="C21" s="94"/>
      <c r="D21" s="159">
        <v>6</v>
      </c>
      <c r="E21" s="159"/>
      <c r="F21" s="159">
        <v>680.4</v>
      </c>
      <c r="G21" s="159"/>
      <c r="H21" s="159">
        <v>0.8</v>
      </c>
      <c r="I21" s="159"/>
      <c r="J21" s="5">
        <f>(D21*F21*H21)*12</f>
        <v>39191.040000000001</v>
      </c>
    </row>
    <row r="22" spans="1:10" ht="18.75" customHeight="1" x14ac:dyDescent="0.25">
      <c r="A22" s="2" t="s">
        <v>20</v>
      </c>
      <c r="B22" s="171" t="s">
        <v>130</v>
      </c>
      <c r="C22" s="94"/>
      <c r="D22" s="159">
        <v>6</v>
      </c>
      <c r="E22" s="159"/>
      <c r="F22" s="159">
        <v>420</v>
      </c>
      <c r="G22" s="159"/>
      <c r="H22" s="159"/>
      <c r="I22" s="159"/>
      <c r="J22" s="5">
        <f>D22*F22*H22</f>
        <v>0</v>
      </c>
    </row>
    <row r="23" spans="1:10" ht="27.75" customHeight="1" x14ac:dyDescent="0.25">
      <c r="A23" s="2" t="s">
        <v>20</v>
      </c>
      <c r="B23" s="177" t="s">
        <v>189</v>
      </c>
      <c r="C23" s="178"/>
      <c r="D23" s="79">
        <v>6</v>
      </c>
      <c r="E23" s="81"/>
      <c r="F23" s="79">
        <v>480</v>
      </c>
      <c r="G23" s="81"/>
      <c r="H23" s="79">
        <v>4</v>
      </c>
      <c r="I23" s="81"/>
      <c r="J23" s="5">
        <f>D23*F23*H23</f>
        <v>11520</v>
      </c>
    </row>
    <row r="24" spans="1:10" ht="18" customHeight="1" x14ac:dyDescent="0.25">
      <c r="A24" s="6" t="s">
        <v>94</v>
      </c>
      <c r="B24" s="95"/>
      <c r="C24" s="95"/>
      <c r="D24" s="95"/>
      <c r="E24" s="95"/>
      <c r="F24" s="95"/>
      <c r="G24" s="95"/>
      <c r="H24" s="96"/>
      <c r="I24" s="96"/>
      <c r="J24" s="7">
        <f>J21+J22+J23</f>
        <v>50711.040000000001</v>
      </c>
    </row>
    <row r="25" spans="1:10" x14ac:dyDescent="0.25">
      <c r="B25" s="166"/>
      <c r="C25" s="167"/>
    </row>
    <row r="26" spans="1:10" x14ac:dyDescent="0.25">
      <c r="A26" s="118" t="s">
        <v>114</v>
      </c>
      <c r="B26" s="118"/>
      <c r="C26" s="118"/>
      <c r="D26" s="118"/>
      <c r="E26" s="134"/>
      <c r="F26" s="134"/>
      <c r="G26" s="134"/>
      <c r="H26" s="134"/>
      <c r="I26" s="134"/>
      <c r="J26" s="134"/>
    </row>
    <row r="27" spans="1:10" x14ac:dyDescent="0.25">
      <c r="A27" s="165" t="s">
        <v>0</v>
      </c>
      <c r="B27" s="165"/>
      <c r="C27" s="165"/>
      <c r="D27" s="165"/>
      <c r="E27" s="168"/>
      <c r="F27" s="168"/>
      <c r="G27" s="168"/>
      <c r="H27" s="168"/>
      <c r="I27" s="168"/>
      <c r="J27" s="168"/>
    </row>
    <row r="28" spans="1:10" ht="33" customHeight="1" x14ac:dyDescent="0.25">
      <c r="A28" s="119" t="s">
        <v>115</v>
      </c>
      <c r="B28" s="153"/>
      <c r="C28" s="153"/>
      <c r="D28" s="119" t="s">
        <v>1</v>
      </c>
      <c r="E28" s="153"/>
      <c r="F28" s="153"/>
      <c r="G28" s="119" t="s">
        <v>116</v>
      </c>
      <c r="H28" s="153"/>
      <c r="I28" s="153"/>
      <c r="J28" s="48" t="s">
        <v>104</v>
      </c>
    </row>
    <row r="29" spans="1:10" x14ac:dyDescent="0.25">
      <c r="A29" s="94" t="s">
        <v>219</v>
      </c>
      <c r="B29" s="94"/>
      <c r="C29" s="94"/>
      <c r="D29" s="94">
        <v>1</v>
      </c>
      <c r="E29" s="94"/>
      <c r="F29" s="94"/>
      <c r="G29" s="126">
        <v>1680</v>
      </c>
      <c r="H29" s="110"/>
      <c r="I29" s="110"/>
      <c r="J29" s="50">
        <f>D29*G29*12</f>
        <v>20160</v>
      </c>
    </row>
    <row r="30" spans="1:10" x14ac:dyDescent="0.25">
      <c r="A30" s="3"/>
      <c r="B30" s="3"/>
      <c r="C30" s="3"/>
      <c r="D30" s="8"/>
      <c r="E30" s="3"/>
    </row>
    <row r="31" spans="1:10" x14ac:dyDescent="0.25">
      <c r="A31" s="133" t="s">
        <v>4</v>
      </c>
      <c r="B31" s="133"/>
      <c r="C31" s="133"/>
      <c r="D31" s="133"/>
      <c r="E31" s="134"/>
      <c r="F31" s="134"/>
      <c r="G31" s="134"/>
      <c r="H31" s="134"/>
      <c r="I31" s="134"/>
      <c r="J31" s="134"/>
    </row>
    <row r="32" spans="1:10" ht="15.75" customHeight="1" x14ac:dyDescent="0.25">
      <c r="A32" s="8"/>
      <c r="B32" s="8"/>
      <c r="C32" s="8"/>
      <c r="D32" s="8"/>
    </row>
    <row r="33" spans="1:10" ht="15" customHeight="1" x14ac:dyDescent="0.25">
      <c r="A33" s="78" t="s">
        <v>106</v>
      </c>
      <c r="B33" s="78"/>
      <c r="C33" s="78"/>
      <c r="D33" s="78"/>
      <c r="E33" s="134"/>
      <c r="F33" s="134"/>
      <c r="G33" s="134"/>
      <c r="H33" s="134"/>
      <c r="I33" s="134"/>
      <c r="J33" s="134"/>
    </row>
    <row r="34" spans="1:10" ht="45" customHeight="1" x14ac:dyDescent="0.25">
      <c r="A34" s="119" t="s">
        <v>2</v>
      </c>
      <c r="B34" s="120"/>
      <c r="C34" s="119" t="s">
        <v>174</v>
      </c>
      <c r="D34" s="120"/>
      <c r="E34" s="120"/>
      <c r="F34" s="119" t="s">
        <v>3</v>
      </c>
      <c r="G34" s="120"/>
      <c r="H34" s="120"/>
      <c r="I34" s="120"/>
      <c r="J34" s="48" t="s">
        <v>104</v>
      </c>
    </row>
    <row r="35" spans="1:10" x14ac:dyDescent="0.25">
      <c r="A35" s="123" t="s">
        <v>133</v>
      </c>
      <c r="B35" s="130"/>
      <c r="C35" s="94">
        <v>3</v>
      </c>
      <c r="D35" s="94"/>
      <c r="E35" s="94"/>
      <c r="F35" s="110">
        <v>8000</v>
      </c>
      <c r="G35" s="110"/>
      <c r="H35" s="110"/>
      <c r="I35" s="110"/>
      <c r="J35" s="5">
        <f>C35*F35</f>
        <v>24000</v>
      </c>
    </row>
    <row r="36" spans="1:10" x14ac:dyDescent="0.25">
      <c r="A36" s="123" t="s">
        <v>134</v>
      </c>
      <c r="B36" s="130"/>
      <c r="C36" s="94">
        <v>1</v>
      </c>
      <c r="D36" s="94"/>
      <c r="E36" s="94"/>
      <c r="F36" s="110">
        <v>8000</v>
      </c>
      <c r="G36" s="110"/>
      <c r="H36" s="110"/>
      <c r="I36" s="110"/>
      <c r="J36" s="5">
        <f>C36*F36</f>
        <v>8000</v>
      </c>
    </row>
    <row r="37" spans="1:10" ht="15" customHeight="1" x14ac:dyDescent="0.25">
      <c r="A37" s="123" t="s">
        <v>135</v>
      </c>
      <c r="B37" s="130"/>
      <c r="C37" s="94">
        <v>1</v>
      </c>
      <c r="D37" s="94"/>
      <c r="E37" s="94"/>
      <c r="F37" s="110">
        <v>8000</v>
      </c>
      <c r="G37" s="110"/>
      <c r="H37" s="110"/>
      <c r="I37" s="110"/>
      <c r="J37" s="5">
        <f>C37*F37</f>
        <v>8000</v>
      </c>
    </row>
    <row r="38" spans="1:10" ht="15" customHeight="1" x14ac:dyDescent="0.25">
      <c r="A38" s="72" t="s">
        <v>220</v>
      </c>
      <c r="B38" s="73"/>
      <c r="C38" s="74">
        <v>1</v>
      </c>
      <c r="D38" s="158"/>
      <c r="E38" s="75"/>
      <c r="F38" s="110">
        <v>12000</v>
      </c>
      <c r="G38" s="110"/>
      <c r="H38" s="110"/>
      <c r="I38" s="110"/>
      <c r="J38" s="5">
        <f t="shared" ref="J38:J40" si="0">C38*F38</f>
        <v>12000</v>
      </c>
    </row>
    <row r="39" spans="1:10" ht="15" customHeight="1" x14ac:dyDescent="0.25">
      <c r="A39" s="72" t="s">
        <v>225</v>
      </c>
      <c r="B39" s="73"/>
      <c r="C39" s="74">
        <v>1</v>
      </c>
      <c r="D39" s="158"/>
      <c r="E39" s="75"/>
      <c r="F39" s="110">
        <v>10000</v>
      </c>
      <c r="G39" s="110"/>
      <c r="H39" s="110"/>
      <c r="I39" s="110"/>
      <c r="J39" s="5">
        <f t="shared" si="0"/>
        <v>10000</v>
      </c>
    </row>
    <row r="40" spans="1:10" ht="15" customHeight="1" x14ac:dyDescent="0.25">
      <c r="A40" s="72" t="s">
        <v>226</v>
      </c>
      <c r="B40" s="73"/>
      <c r="C40" s="74">
        <v>1</v>
      </c>
      <c r="D40" s="158"/>
      <c r="E40" s="75"/>
      <c r="F40" s="70">
        <v>5000</v>
      </c>
      <c r="G40" s="141"/>
      <c r="H40" s="141"/>
      <c r="I40" s="71"/>
      <c r="J40" s="5">
        <f t="shared" si="0"/>
        <v>5000</v>
      </c>
    </row>
    <row r="41" spans="1:10" x14ac:dyDescent="0.25">
      <c r="A41" s="95" t="s">
        <v>94</v>
      </c>
      <c r="B41" s="95"/>
      <c r="C41" s="95"/>
      <c r="D41" s="95"/>
      <c r="E41" s="95"/>
      <c r="F41" s="96"/>
      <c r="G41" s="96"/>
      <c r="H41" s="96"/>
      <c r="I41" s="96"/>
      <c r="J41" s="7">
        <f>SUM(J35:J40)</f>
        <v>67000</v>
      </c>
    </row>
    <row r="42" spans="1:10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4"/>
    </row>
    <row r="43" spans="1:10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4"/>
    </row>
    <row r="44" spans="1:10" ht="15" customHeight="1" x14ac:dyDescent="0.25">
      <c r="A44" s="78" t="s">
        <v>5</v>
      </c>
      <c r="B44" s="78"/>
      <c r="C44" s="78"/>
      <c r="D44" s="78"/>
      <c r="E44" s="78"/>
      <c r="F44" s="78"/>
      <c r="G44" s="78"/>
      <c r="H44" s="78"/>
      <c r="I44" s="78"/>
      <c r="J44" s="78"/>
    </row>
    <row r="45" spans="1:10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4"/>
    </row>
    <row r="46" spans="1:10" ht="15" customHeight="1" x14ac:dyDescent="0.25">
      <c r="A46" s="118" t="s">
        <v>6</v>
      </c>
      <c r="B46" s="133"/>
      <c r="C46" s="133"/>
      <c r="D46" s="133"/>
      <c r="E46" s="133"/>
      <c r="F46" s="133"/>
      <c r="G46" s="133"/>
      <c r="H46" s="133"/>
      <c r="I46" s="133"/>
      <c r="J46" s="133"/>
    </row>
    <row r="47" spans="1:10" s="52" customFormat="1" ht="45" customHeight="1" x14ac:dyDescent="0.25">
      <c r="A47" s="119" t="s">
        <v>7</v>
      </c>
      <c r="B47" s="120"/>
      <c r="C47" s="153"/>
      <c r="D47" s="153"/>
      <c r="E47" s="119" t="s">
        <v>8</v>
      </c>
      <c r="F47" s="153"/>
      <c r="G47" s="153"/>
      <c r="H47" s="119" t="s">
        <v>132</v>
      </c>
      <c r="I47" s="153"/>
      <c r="J47" s="48" t="s">
        <v>104</v>
      </c>
    </row>
    <row r="48" spans="1:10" ht="15" hidden="1" customHeight="1" x14ac:dyDescent="0.25">
      <c r="A48" s="152" t="s">
        <v>171</v>
      </c>
      <c r="B48" s="124"/>
      <c r="C48" s="124"/>
      <c r="D48" s="125"/>
      <c r="E48" s="68"/>
      <c r="F48" s="84"/>
      <c r="G48" s="69"/>
      <c r="H48" s="176"/>
      <c r="I48" s="113"/>
      <c r="J48" s="51">
        <f t="shared" ref="J48:J55" si="1">E48*H48</f>
        <v>0</v>
      </c>
    </row>
    <row r="49" spans="1:10" ht="15" customHeight="1" x14ac:dyDescent="0.25">
      <c r="A49" s="164" t="s">
        <v>177</v>
      </c>
      <c r="B49" s="94"/>
      <c r="C49" s="94"/>
      <c r="D49" s="94"/>
      <c r="E49" s="175">
        <v>1</v>
      </c>
      <c r="F49" s="94"/>
      <c r="G49" s="94"/>
      <c r="H49" s="110">
        <v>15000</v>
      </c>
      <c r="I49" s="110"/>
      <c r="J49" s="51">
        <f t="shared" si="1"/>
        <v>15000</v>
      </c>
    </row>
    <row r="50" spans="1:10" ht="33.75" customHeight="1" x14ac:dyDescent="0.25">
      <c r="A50" s="164" t="s">
        <v>266</v>
      </c>
      <c r="B50" s="94"/>
      <c r="C50" s="94"/>
      <c r="D50" s="94"/>
      <c r="E50" s="175">
        <v>1</v>
      </c>
      <c r="F50" s="94"/>
      <c r="G50" s="94"/>
      <c r="H50" s="110">
        <v>10000</v>
      </c>
      <c r="I50" s="110"/>
      <c r="J50" s="51">
        <f t="shared" si="1"/>
        <v>10000</v>
      </c>
    </row>
    <row r="51" spans="1:10" ht="30" customHeight="1" x14ac:dyDescent="0.25">
      <c r="A51" s="164" t="s">
        <v>264</v>
      </c>
      <c r="B51" s="94"/>
      <c r="C51" s="94"/>
      <c r="D51" s="94"/>
      <c r="E51" s="175">
        <v>1</v>
      </c>
      <c r="F51" s="94"/>
      <c r="G51" s="94"/>
      <c r="H51" s="110">
        <v>26000</v>
      </c>
      <c r="I51" s="110"/>
      <c r="J51" s="51">
        <f t="shared" si="1"/>
        <v>26000</v>
      </c>
    </row>
    <row r="52" spans="1:10" ht="15.75" hidden="1" customHeight="1" x14ac:dyDescent="0.25">
      <c r="A52" s="164" t="s">
        <v>170</v>
      </c>
      <c r="B52" s="94"/>
      <c r="C52" s="94"/>
      <c r="D52" s="94"/>
      <c r="E52" s="175">
        <v>1</v>
      </c>
      <c r="F52" s="94"/>
      <c r="G52" s="94"/>
      <c r="H52" s="110"/>
      <c r="I52" s="110"/>
      <c r="J52" s="51">
        <f t="shared" si="1"/>
        <v>0</v>
      </c>
    </row>
    <row r="53" spans="1:10" ht="33" customHeight="1" x14ac:dyDescent="0.25">
      <c r="A53" s="72" t="s">
        <v>265</v>
      </c>
      <c r="B53" s="173"/>
      <c r="C53" s="173"/>
      <c r="D53" s="174"/>
      <c r="E53" s="74">
        <v>1</v>
      </c>
      <c r="F53" s="158"/>
      <c r="G53" s="75"/>
      <c r="H53" s="70">
        <v>4000</v>
      </c>
      <c r="I53" s="71"/>
      <c r="J53" s="51">
        <f>E53*H53</f>
        <v>4000</v>
      </c>
    </row>
    <row r="54" spans="1:10" ht="32.25" customHeight="1" x14ac:dyDescent="0.25">
      <c r="A54" s="72" t="s">
        <v>262</v>
      </c>
      <c r="B54" s="83"/>
      <c r="C54" s="83"/>
      <c r="D54" s="73"/>
      <c r="E54" s="74">
        <v>1</v>
      </c>
      <c r="F54" s="158"/>
      <c r="G54" s="75"/>
      <c r="H54" s="70">
        <v>10000</v>
      </c>
      <c r="I54" s="71"/>
      <c r="J54" s="51">
        <f t="shared" si="1"/>
        <v>10000</v>
      </c>
    </row>
    <row r="55" spans="1:10" ht="18.75" customHeight="1" x14ac:dyDescent="0.25">
      <c r="A55" s="72" t="s">
        <v>131</v>
      </c>
      <c r="B55" s="83"/>
      <c r="C55" s="83"/>
      <c r="D55" s="73"/>
      <c r="E55" s="68">
        <v>1</v>
      </c>
      <c r="F55" s="84"/>
      <c r="G55" s="69"/>
      <c r="H55" s="176">
        <v>34000</v>
      </c>
      <c r="I55" s="113"/>
      <c r="J55" s="51">
        <f t="shared" si="1"/>
        <v>34000</v>
      </c>
    </row>
    <row r="56" spans="1:10" ht="15" customHeight="1" x14ac:dyDescent="0.25">
      <c r="A56" s="115" t="s">
        <v>94</v>
      </c>
      <c r="B56" s="136"/>
      <c r="C56" s="136"/>
      <c r="D56" s="137"/>
      <c r="E56" s="135"/>
      <c r="F56" s="136"/>
      <c r="G56" s="137"/>
      <c r="H56" s="155"/>
      <c r="I56" s="157"/>
      <c r="J56" s="9">
        <f>SUM(J48:J55)</f>
        <v>99000</v>
      </c>
    </row>
    <row r="57" spans="1:10" ht="15" customHeight="1" x14ac:dyDescent="0.25">
      <c r="A57" s="10"/>
      <c r="B57" s="55"/>
      <c r="C57" s="11"/>
      <c r="D57" s="55"/>
      <c r="E57" s="55"/>
      <c r="F57" s="12"/>
      <c r="G57" s="55"/>
      <c r="H57" s="55"/>
      <c r="I57" s="55"/>
      <c r="J57" s="12"/>
    </row>
    <row r="58" spans="1:10" ht="15" customHeight="1" x14ac:dyDescent="0.25">
      <c r="A58" s="78" t="s">
        <v>107</v>
      </c>
      <c r="B58" s="78"/>
      <c r="C58" s="78"/>
      <c r="D58" s="78"/>
      <c r="E58" s="134"/>
      <c r="F58" s="134"/>
      <c r="G58" s="134"/>
      <c r="H58" s="134"/>
      <c r="I58" s="134"/>
      <c r="J58" s="134"/>
    </row>
    <row r="59" spans="1:10" ht="45" customHeight="1" x14ac:dyDescent="0.25">
      <c r="A59" s="119" t="s">
        <v>120</v>
      </c>
      <c r="B59" s="120"/>
      <c r="C59" s="119" t="s">
        <v>128</v>
      </c>
      <c r="D59" s="120"/>
      <c r="E59" s="120"/>
      <c r="F59" s="119" t="s">
        <v>117</v>
      </c>
      <c r="G59" s="120"/>
      <c r="H59" s="120"/>
      <c r="I59" s="120"/>
      <c r="J59" s="48" t="s">
        <v>104</v>
      </c>
    </row>
    <row r="60" spans="1:10" ht="15" customHeight="1" x14ac:dyDescent="0.25">
      <c r="A60" s="93" t="s">
        <v>193</v>
      </c>
      <c r="B60" s="94"/>
      <c r="C60" s="94">
        <v>10</v>
      </c>
      <c r="D60" s="94"/>
      <c r="E60" s="94"/>
      <c r="F60" s="110">
        <v>1000</v>
      </c>
      <c r="G60" s="110"/>
      <c r="H60" s="110"/>
      <c r="I60" s="110"/>
      <c r="J60" s="5">
        <f>C60*F60</f>
        <v>10000</v>
      </c>
    </row>
    <row r="61" spans="1:10" ht="15" customHeight="1" x14ac:dyDescent="0.25">
      <c r="A61" s="8"/>
      <c r="B61" s="55"/>
      <c r="C61" s="55"/>
      <c r="D61" s="55"/>
      <c r="E61" s="55"/>
      <c r="F61" s="13"/>
      <c r="G61" s="55"/>
      <c r="H61" s="55"/>
      <c r="I61" s="55"/>
      <c r="J61" s="4"/>
    </row>
    <row r="62" spans="1:10" ht="15" customHeight="1" x14ac:dyDescent="0.25">
      <c r="A62" s="78" t="s">
        <v>119</v>
      </c>
      <c r="B62" s="78"/>
      <c r="C62" s="78"/>
      <c r="D62" s="78"/>
      <c r="E62" s="134"/>
      <c r="F62" s="134"/>
      <c r="G62" s="134"/>
      <c r="H62" s="134"/>
      <c r="I62" s="134"/>
      <c r="J62" s="134"/>
    </row>
    <row r="63" spans="1:10" ht="45" customHeight="1" x14ac:dyDescent="0.25">
      <c r="A63" s="119" t="s">
        <v>9</v>
      </c>
      <c r="B63" s="120"/>
      <c r="C63" s="119" t="s">
        <v>121</v>
      </c>
      <c r="D63" s="120"/>
      <c r="E63" s="120"/>
      <c r="F63" s="119" t="s">
        <v>122</v>
      </c>
      <c r="G63" s="120"/>
      <c r="H63" s="120"/>
      <c r="I63" s="120"/>
      <c r="J63" s="48" t="s">
        <v>104</v>
      </c>
    </row>
    <row r="64" spans="1:10" ht="45" customHeight="1" x14ac:dyDescent="0.25">
      <c r="A64" s="72" t="s">
        <v>240</v>
      </c>
      <c r="B64" s="122"/>
      <c r="C64" s="76">
        <v>2</v>
      </c>
      <c r="D64" s="142"/>
      <c r="E64" s="77"/>
      <c r="F64" s="110">
        <v>100000</v>
      </c>
      <c r="G64" s="110"/>
      <c r="H64" s="110"/>
      <c r="I64" s="110"/>
      <c r="J64" s="5">
        <f>C64*F64</f>
        <v>200000</v>
      </c>
    </row>
    <row r="65" spans="1:10" ht="32.25" customHeight="1" x14ac:dyDescent="0.25">
      <c r="A65" s="72" t="s">
        <v>241</v>
      </c>
      <c r="B65" s="122"/>
      <c r="C65" s="94">
        <v>1</v>
      </c>
      <c r="D65" s="94"/>
      <c r="E65" s="94"/>
      <c r="F65" s="110">
        <v>300000</v>
      </c>
      <c r="G65" s="110"/>
      <c r="H65" s="110"/>
      <c r="I65" s="110"/>
      <c r="J65" s="5">
        <f>C65*F65</f>
        <v>300000</v>
      </c>
    </row>
    <row r="66" spans="1:10" ht="32.25" customHeight="1" x14ac:dyDescent="0.25">
      <c r="A66" s="72" t="s">
        <v>238</v>
      </c>
      <c r="B66" s="73"/>
      <c r="C66" s="74">
        <v>2</v>
      </c>
      <c r="D66" s="158"/>
      <c r="E66" s="75"/>
      <c r="F66" s="70">
        <v>70000</v>
      </c>
      <c r="G66" s="141"/>
      <c r="H66" s="141"/>
      <c r="I66" s="71"/>
      <c r="J66" s="5">
        <f>F66*C66</f>
        <v>140000</v>
      </c>
    </row>
    <row r="67" spans="1:10" ht="32.25" customHeight="1" x14ac:dyDescent="0.25">
      <c r="A67" s="72" t="s">
        <v>239</v>
      </c>
      <c r="B67" s="73"/>
      <c r="C67" s="74">
        <v>1</v>
      </c>
      <c r="D67" s="158"/>
      <c r="E67" s="75"/>
      <c r="F67" s="70">
        <v>70000</v>
      </c>
      <c r="G67" s="141"/>
      <c r="H67" s="141"/>
      <c r="I67" s="71"/>
      <c r="J67" s="5">
        <f>F67*C67</f>
        <v>70000</v>
      </c>
    </row>
    <row r="68" spans="1:10" ht="15" customHeight="1" x14ac:dyDescent="0.25">
      <c r="A68" s="139" t="s">
        <v>94</v>
      </c>
      <c r="B68" s="137"/>
      <c r="C68" s="135"/>
      <c r="D68" s="136"/>
      <c r="E68" s="137"/>
      <c r="F68" s="155"/>
      <c r="G68" s="156"/>
      <c r="H68" s="156"/>
      <c r="I68" s="157"/>
      <c r="J68" s="7">
        <f>SUM(J65:J67)</f>
        <v>510000</v>
      </c>
    </row>
    <row r="69" spans="1:10" ht="15" customHeight="1" x14ac:dyDescent="0.25">
      <c r="A69" s="14"/>
      <c r="B69" s="15"/>
      <c r="C69" s="15"/>
      <c r="D69" s="15"/>
      <c r="E69" s="15"/>
      <c r="F69" s="16"/>
      <c r="G69" s="16"/>
      <c r="H69" s="16"/>
      <c r="I69" s="16"/>
      <c r="J69" s="17"/>
    </row>
    <row r="70" spans="1:10" ht="15" customHeight="1" x14ac:dyDescent="0.25">
      <c r="A70" s="14"/>
      <c r="B70" s="15"/>
      <c r="C70" s="118" t="s">
        <v>166</v>
      </c>
      <c r="D70" s="154"/>
      <c r="E70" s="154"/>
      <c r="F70" s="154"/>
      <c r="G70" s="154"/>
      <c r="H70" s="16"/>
      <c r="I70" s="16"/>
      <c r="J70" s="17"/>
    </row>
    <row r="71" spans="1:10" ht="15" customHeight="1" x14ac:dyDescent="0.25">
      <c r="A71" s="14"/>
      <c r="B71" s="15"/>
      <c r="C71" s="15"/>
      <c r="D71" s="15"/>
      <c r="E71" s="15"/>
      <c r="F71" s="16"/>
      <c r="G71" s="16"/>
      <c r="H71" s="16"/>
      <c r="I71" s="16"/>
      <c r="J71" s="17"/>
    </row>
    <row r="72" spans="1:10" ht="15" customHeight="1" x14ac:dyDescent="0.25">
      <c r="A72" s="119" t="s">
        <v>9</v>
      </c>
      <c r="B72" s="120"/>
      <c r="C72" s="119" t="s">
        <v>168</v>
      </c>
      <c r="D72" s="120"/>
      <c r="E72" s="120"/>
      <c r="F72" s="119" t="s">
        <v>169</v>
      </c>
      <c r="G72" s="120"/>
      <c r="H72" s="120"/>
      <c r="I72" s="120"/>
      <c r="J72" s="48" t="s">
        <v>104</v>
      </c>
    </row>
    <row r="73" spans="1:10" ht="17.25" customHeight="1" x14ac:dyDescent="0.25">
      <c r="A73" s="93" t="s">
        <v>167</v>
      </c>
      <c r="B73" s="94"/>
      <c r="C73" s="94">
        <v>1</v>
      </c>
      <c r="D73" s="94"/>
      <c r="E73" s="94"/>
      <c r="F73" s="110">
        <v>10000</v>
      </c>
      <c r="G73" s="110"/>
      <c r="H73" s="110"/>
      <c r="I73" s="110"/>
      <c r="J73" s="5">
        <f>C73*F73</f>
        <v>10000</v>
      </c>
    </row>
    <row r="74" spans="1:10" ht="15" customHeight="1" x14ac:dyDescent="0.25">
      <c r="A74" s="72" t="s">
        <v>192</v>
      </c>
      <c r="B74" s="73"/>
      <c r="C74" s="74">
        <v>2</v>
      </c>
      <c r="D74" s="158"/>
      <c r="E74" s="75"/>
      <c r="F74" s="70">
        <v>10000</v>
      </c>
      <c r="G74" s="141"/>
      <c r="H74" s="141"/>
      <c r="I74" s="71"/>
      <c r="J74" s="5">
        <f>C74*F74</f>
        <v>20000</v>
      </c>
    </row>
    <row r="75" spans="1:10" ht="15" customHeight="1" x14ac:dyDescent="0.25">
      <c r="A75" s="115" t="s">
        <v>94</v>
      </c>
      <c r="B75" s="151"/>
      <c r="C75" s="135"/>
      <c r="D75" s="136"/>
      <c r="E75" s="137"/>
      <c r="F75" s="155"/>
      <c r="G75" s="156"/>
      <c r="H75" s="156"/>
      <c r="I75" s="157"/>
      <c r="J75" s="7">
        <f>SUM(J73:J74)</f>
        <v>30000</v>
      </c>
    </row>
    <row r="76" spans="1:10" ht="15" customHeight="1" x14ac:dyDescent="0.25">
      <c r="A76" s="14"/>
      <c r="B76" s="15"/>
      <c r="C76" s="15"/>
      <c r="D76" s="15"/>
      <c r="E76" s="15"/>
      <c r="F76" s="16"/>
      <c r="G76" s="16"/>
      <c r="H76" s="16"/>
      <c r="I76" s="16"/>
      <c r="J76" s="17"/>
    </row>
    <row r="77" spans="1:10" ht="15" customHeight="1" x14ac:dyDescent="0.25">
      <c r="A77" s="8"/>
      <c r="B77" s="8"/>
      <c r="C77" s="78" t="s">
        <v>180</v>
      </c>
      <c r="D77" s="78"/>
      <c r="E77" s="78"/>
      <c r="F77" s="78"/>
      <c r="G77" s="78"/>
      <c r="H77" s="55"/>
      <c r="I77" s="55"/>
      <c r="J77" s="55"/>
    </row>
    <row r="78" spans="1:10" ht="15" customHeight="1" x14ac:dyDescent="0.25">
      <c r="A78" s="18"/>
      <c r="B78" s="18"/>
      <c r="C78" s="18"/>
      <c r="D78" s="18"/>
      <c r="E78" s="19"/>
      <c r="F78" s="19"/>
      <c r="G78" s="19"/>
      <c r="H78" s="19"/>
      <c r="I78" s="19"/>
      <c r="J78" s="19"/>
    </row>
    <row r="79" spans="1:10" ht="39" customHeight="1" x14ac:dyDescent="0.25">
      <c r="A79" s="119" t="s">
        <v>9</v>
      </c>
      <c r="B79" s="120"/>
      <c r="C79" s="119" t="s">
        <v>185</v>
      </c>
      <c r="D79" s="120"/>
      <c r="E79" s="120"/>
      <c r="F79" s="119" t="s">
        <v>186</v>
      </c>
      <c r="G79" s="120"/>
      <c r="H79" s="120"/>
      <c r="I79" s="120"/>
      <c r="J79" s="48" t="s">
        <v>104</v>
      </c>
    </row>
    <row r="80" spans="1:10" ht="18" customHeight="1" x14ac:dyDescent="0.25">
      <c r="A80" s="93" t="s">
        <v>182</v>
      </c>
      <c r="B80" s="94"/>
      <c r="C80" s="138">
        <v>2</v>
      </c>
      <c r="D80" s="138"/>
      <c r="E80" s="138"/>
      <c r="F80" s="132">
        <v>100000</v>
      </c>
      <c r="G80" s="132"/>
      <c r="H80" s="132"/>
      <c r="I80" s="132"/>
      <c r="J80" s="5">
        <f>C80*F80</f>
        <v>200000</v>
      </c>
    </row>
    <row r="81" spans="1:13" ht="15" customHeight="1" x14ac:dyDescent="0.25">
      <c r="A81" s="72" t="s">
        <v>184</v>
      </c>
      <c r="B81" s="73"/>
      <c r="C81" s="74">
        <v>1</v>
      </c>
      <c r="D81" s="158"/>
      <c r="E81" s="75"/>
      <c r="F81" s="70">
        <v>65000</v>
      </c>
      <c r="G81" s="141"/>
      <c r="H81" s="141"/>
      <c r="I81" s="71"/>
      <c r="J81" s="5">
        <f>C81*F81</f>
        <v>65000</v>
      </c>
    </row>
    <row r="82" spans="1:13" ht="15" customHeight="1" x14ac:dyDescent="0.25">
      <c r="A82" s="72" t="s">
        <v>237</v>
      </c>
      <c r="B82" s="73"/>
      <c r="C82" s="74">
        <v>1</v>
      </c>
      <c r="D82" s="158"/>
      <c r="E82" s="75"/>
      <c r="F82" s="70">
        <v>35000</v>
      </c>
      <c r="G82" s="141"/>
      <c r="H82" s="141"/>
      <c r="I82" s="71"/>
      <c r="J82" s="5">
        <f>C82*F82</f>
        <v>35000</v>
      </c>
    </row>
    <row r="83" spans="1:13" ht="15" customHeight="1" x14ac:dyDescent="0.25">
      <c r="A83" s="139" t="s">
        <v>94</v>
      </c>
      <c r="B83" s="137"/>
      <c r="C83" s="135"/>
      <c r="D83" s="136"/>
      <c r="E83" s="137"/>
      <c r="F83" s="155"/>
      <c r="G83" s="156"/>
      <c r="H83" s="156"/>
      <c r="I83" s="157"/>
      <c r="J83" s="7">
        <f>SUM(J80:J82)</f>
        <v>300000</v>
      </c>
    </row>
    <row r="84" spans="1:13" ht="15" customHeight="1" x14ac:dyDescent="0.25">
      <c r="A84" s="14"/>
      <c r="B84" s="15"/>
      <c r="C84" s="15"/>
      <c r="D84" s="15"/>
      <c r="E84" s="15"/>
      <c r="F84" s="16"/>
      <c r="G84" s="16"/>
      <c r="H84" s="16"/>
      <c r="I84" s="16"/>
      <c r="J84" s="17"/>
    </row>
    <row r="85" spans="1:13" ht="15" customHeight="1" x14ac:dyDescent="0.25">
      <c r="A85" s="14"/>
      <c r="B85" s="15"/>
      <c r="C85" s="15"/>
      <c r="D85" s="133" t="s">
        <v>10</v>
      </c>
      <c r="E85" s="133"/>
      <c r="F85" s="133"/>
      <c r="G85" s="133"/>
      <c r="H85" s="53"/>
      <c r="I85" s="53"/>
      <c r="J85" s="53"/>
      <c r="K85" s="53"/>
      <c r="L85" s="53"/>
      <c r="M85" s="53"/>
    </row>
    <row r="86" spans="1:13" ht="15" customHeight="1" x14ac:dyDescent="0.25">
      <c r="A86" s="14"/>
      <c r="B86" s="15"/>
      <c r="C86" s="15"/>
      <c r="D86" s="15"/>
      <c r="E86" s="15"/>
      <c r="F86" s="16"/>
      <c r="G86" s="16"/>
      <c r="H86" s="16"/>
      <c r="I86" s="16"/>
      <c r="J86" s="17"/>
    </row>
    <row r="87" spans="1:13" ht="15" customHeight="1" x14ac:dyDescent="0.25">
      <c r="A87" s="14"/>
      <c r="B87" s="15"/>
      <c r="C87" s="118" t="s">
        <v>181</v>
      </c>
      <c r="D87" s="118"/>
      <c r="E87" s="118"/>
      <c r="F87" s="118"/>
      <c r="G87" s="118"/>
      <c r="H87" s="118"/>
      <c r="I87" s="16"/>
      <c r="J87" s="17"/>
    </row>
    <row r="88" spans="1:13" ht="15" customHeight="1" x14ac:dyDescent="0.25">
      <c r="A88" s="18"/>
      <c r="B88" s="18"/>
      <c r="C88" s="18"/>
      <c r="D88" s="18"/>
      <c r="E88" s="19"/>
      <c r="F88" s="19"/>
      <c r="G88" s="19"/>
      <c r="H88" s="19"/>
      <c r="I88" s="19"/>
      <c r="J88" s="19"/>
    </row>
    <row r="89" spans="1:13" ht="27.75" customHeight="1" x14ac:dyDescent="0.25">
      <c r="A89" s="119" t="s">
        <v>9</v>
      </c>
      <c r="B89" s="120"/>
      <c r="C89" s="119" t="s">
        <v>185</v>
      </c>
      <c r="D89" s="120"/>
      <c r="E89" s="120"/>
      <c r="F89" s="119" t="s">
        <v>173</v>
      </c>
      <c r="G89" s="120"/>
      <c r="H89" s="120"/>
      <c r="I89" s="120"/>
      <c r="J89" s="48" t="s">
        <v>104</v>
      </c>
    </row>
    <row r="90" spans="1:13" ht="18.75" customHeight="1" x14ac:dyDescent="0.25">
      <c r="A90" s="72" t="s">
        <v>183</v>
      </c>
      <c r="B90" s="122"/>
      <c r="C90" s="138">
        <v>4</v>
      </c>
      <c r="D90" s="138"/>
      <c r="E90" s="138"/>
      <c r="F90" s="132">
        <v>25000</v>
      </c>
      <c r="G90" s="132"/>
      <c r="H90" s="132"/>
      <c r="I90" s="132"/>
      <c r="J90" s="5">
        <f>C90*F90</f>
        <v>100000</v>
      </c>
    </row>
    <row r="91" spans="1:13" ht="15" customHeight="1" x14ac:dyDescent="0.25">
      <c r="A91" s="139" t="s">
        <v>94</v>
      </c>
      <c r="B91" s="137"/>
      <c r="C91" s="135"/>
      <c r="D91" s="136"/>
      <c r="E91" s="137"/>
      <c r="F91" s="155"/>
      <c r="G91" s="156"/>
      <c r="H91" s="156"/>
      <c r="I91" s="157"/>
      <c r="J91" s="7">
        <f>SUM(J90:J90)</f>
        <v>100000</v>
      </c>
    </row>
    <row r="92" spans="1:13" ht="15" customHeight="1" x14ac:dyDescent="0.25">
      <c r="A92" s="14"/>
      <c r="B92" s="15"/>
      <c r="C92" s="15"/>
      <c r="D92" s="15"/>
      <c r="E92" s="15"/>
      <c r="F92" s="16"/>
      <c r="G92" s="16"/>
      <c r="H92" s="16"/>
      <c r="I92" s="16"/>
      <c r="J92" s="17"/>
    </row>
    <row r="93" spans="1:13" ht="15" customHeight="1" x14ac:dyDescent="0.25">
      <c r="A93" s="14"/>
      <c r="B93" s="15"/>
      <c r="C93" s="78" t="s">
        <v>179</v>
      </c>
      <c r="D93" s="78"/>
      <c r="E93" s="78"/>
      <c r="F93" s="78"/>
      <c r="G93" s="78"/>
      <c r="H93" s="78"/>
      <c r="I93" s="8"/>
    </row>
    <row r="94" spans="1:13" ht="15" customHeight="1" x14ac:dyDescent="0.25">
      <c r="A94" s="14"/>
      <c r="B94" s="15"/>
      <c r="C94" s="18"/>
      <c r="D94" s="18"/>
      <c r="E94" s="18"/>
      <c r="F94" s="18"/>
      <c r="G94" s="18"/>
      <c r="H94" s="18"/>
      <c r="I94" s="53"/>
      <c r="J94" s="53"/>
    </row>
    <row r="95" spans="1:13" ht="22.5" customHeight="1" x14ac:dyDescent="0.25">
      <c r="A95" s="119" t="s">
        <v>145</v>
      </c>
      <c r="B95" s="120"/>
      <c r="C95" s="119" t="s">
        <v>172</v>
      </c>
      <c r="D95" s="120"/>
      <c r="E95" s="120"/>
      <c r="F95" s="120"/>
      <c r="G95" s="119" t="s">
        <v>187</v>
      </c>
      <c r="H95" s="120"/>
      <c r="I95" s="120"/>
      <c r="J95" s="48" t="s">
        <v>104</v>
      </c>
    </row>
    <row r="96" spans="1:13" ht="15" customHeight="1" x14ac:dyDescent="0.25">
      <c r="A96" s="123" t="s">
        <v>96</v>
      </c>
      <c r="B96" s="128"/>
      <c r="C96" s="94">
        <v>2</v>
      </c>
      <c r="D96" s="94"/>
      <c r="E96" s="94"/>
      <c r="F96" s="94"/>
      <c r="G96" s="110">
        <v>50000</v>
      </c>
      <c r="H96" s="110"/>
      <c r="I96" s="110"/>
      <c r="J96" s="5">
        <f>C96*G96</f>
        <v>100000</v>
      </c>
    </row>
    <row r="97" spans="1:10" ht="15" customHeight="1" x14ac:dyDescent="0.25">
      <c r="A97" s="111" t="s">
        <v>94</v>
      </c>
      <c r="B97" s="95"/>
      <c r="C97" s="139"/>
      <c r="D97" s="136"/>
      <c r="E97" s="136"/>
      <c r="F97" s="137"/>
      <c r="G97" s="96"/>
      <c r="H97" s="96"/>
      <c r="I97" s="96"/>
      <c r="J97" s="20">
        <f>SUM(J96:J96)</f>
        <v>100000</v>
      </c>
    </row>
    <row r="98" spans="1:10" ht="15" customHeight="1" x14ac:dyDescent="0.25">
      <c r="A98" s="14"/>
      <c r="B98" s="15"/>
      <c r="C98" s="14"/>
      <c r="D98" s="15"/>
      <c r="E98" s="15"/>
      <c r="F98" s="15"/>
      <c r="G98" s="16"/>
      <c r="H98" s="16"/>
      <c r="I98" s="16"/>
      <c r="J98" s="21"/>
    </row>
    <row r="99" spans="1:10" ht="15" customHeight="1" x14ac:dyDescent="0.25"/>
    <row r="100" spans="1:10" ht="15" customHeight="1" x14ac:dyDescent="0.25">
      <c r="A100" s="78" t="s">
        <v>12</v>
      </c>
      <c r="B100" s="78"/>
      <c r="C100" s="78"/>
      <c r="D100" s="78"/>
      <c r="E100" s="134"/>
      <c r="F100" s="134"/>
      <c r="G100" s="134"/>
      <c r="H100" s="134"/>
      <c r="I100" s="134"/>
      <c r="J100" s="134"/>
    </row>
    <row r="101" spans="1:10" ht="30" customHeight="1" x14ac:dyDescent="0.25">
      <c r="A101" s="119" t="s">
        <v>13</v>
      </c>
      <c r="B101" s="120"/>
      <c r="C101" s="119" t="s">
        <v>14</v>
      </c>
      <c r="D101" s="120"/>
      <c r="E101" s="120"/>
      <c r="F101" s="120"/>
      <c r="G101" s="119" t="s">
        <v>127</v>
      </c>
      <c r="H101" s="120"/>
      <c r="I101" s="120"/>
      <c r="J101" s="48" t="s">
        <v>104</v>
      </c>
    </row>
    <row r="102" spans="1:10" ht="15" customHeight="1" x14ac:dyDescent="0.25">
      <c r="A102" s="123" t="s">
        <v>100</v>
      </c>
      <c r="B102" s="128"/>
      <c r="C102" s="94">
        <v>1</v>
      </c>
      <c r="D102" s="94"/>
      <c r="E102" s="94"/>
      <c r="F102" s="94"/>
      <c r="G102" s="110">
        <v>5000</v>
      </c>
      <c r="H102" s="110"/>
      <c r="I102" s="110"/>
      <c r="J102" s="5">
        <f>C102*G102</f>
        <v>5000</v>
      </c>
    </row>
    <row r="103" spans="1:10" ht="15" customHeight="1" x14ac:dyDescent="0.25">
      <c r="A103" s="123" t="s">
        <v>101</v>
      </c>
      <c r="B103" s="128"/>
      <c r="C103" s="94">
        <v>4</v>
      </c>
      <c r="D103" s="94"/>
      <c r="E103" s="94"/>
      <c r="F103" s="94"/>
      <c r="G103" s="110">
        <v>1500</v>
      </c>
      <c r="H103" s="110"/>
      <c r="I103" s="110"/>
      <c r="J103" s="5">
        <f>C103*G103</f>
        <v>6000</v>
      </c>
    </row>
    <row r="104" spans="1:10" ht="15" customHeight="1" x14ac:dyDescent="0.25">
      <c r="A104" s="123" t="s">
        <v>102</v>
      </c>
      <c r="B104" s="128"/>
      <c r="C104" s="152">
        <v>4</v>
      </c>
      <c r="D104" s="124"/>
      <c r="E104" s="124"/>
      <c r="F104" s="125"/>
      <c r="G104" s="176">
        <v>4000</v>
      </c>
      <c r="H104" s="181"/>
      <c r="I104" s="113"/>
      <c r="J104" s="5">
        <f>C104*G104</f>
        <v>16000</v>
      </c>
    </row>
    <row r="105" spans="1:10" ht="15" customHeight="1" x14ac:dyDescent="0.25">
      <c r="A105" s="72" t="s">
        <v>254</v>
      </c>
      <c r="B105" s="73"/>
      <c r="C105" s="74">
        <v>5</v>
      </c>
      <c r="D105" s="158"/>
      <c r="E105" s="158"/>
      <c r="F105" s="75"/>
      <c r="G105" s="70">
        <v>13000</v>
      </c>
      <c r="H105" s="141"/>
      <c r="I105" s="71"/>
      <c r="J105" s="5">
        <f>G105*C105</f>
        <v>65000</v>
      </c>
    </row>
    <row r="106" spans="1:10" ht="15" customHeight="1" x14ac:dyDescent="0.25">
      <c r="A106" s="123" t="s">
        <v>97</v>
      </c>
      <c r="B106" s="128"/>
      <c r="C106" s="94">
        <v>1</v>
      </c>
      <c r="D106" s="94"/>
      <c r="E106" s="94"/>
      <c r="F106" s="94"/>
      <c r="G106" s="110">
        <v>10000</v>
      </c>
      <c r="H106" s="110"/>
      <c r="I106" s="110"/>
      <c r="J106" s="5">
        <f>C106*G106</f>
        <v>10000</v>
      </c>
    </row>
    <row r="107" spans="1:10" ht="15" customHeight="1" x14ac:dyDescent="0.25">
      <c r="A107" s="111" t="s">
        <v>94</v>
      </c>
      <c r="B107" s="95"/>
      <c r="C107" s="139"/>
      <c r="D107" s="136"/>
      <c r="E107" s="136"/>
      <c r="F107" s="137"/>
      <c r="G107" s="96"/>
      <c r="H107" s="96"/>
      <c r="I107" s="96"/>
      <c r="J107" s="20">
        <f>SUM(J102:J106)</f>
        <v>102000</v>
      </c>
    </row>
    <row r="108" spans="1:10" ht="15" customHeight="1" x14ac:dyDescent="0.25">
      <c r="A108" s="3"/>
      <c r="B108" s="3"/>
      <c r="C108" s="3"/>
      <c r="D108" s="3"/>
    </row>
    <row r="109" spans="1:10" ht="15" customHeight="1" x14ac:dyDescent="0.25">
      <c r="A109" s="78" t="s">
        <v>15</v>
      </c>
      <c r="B109" s="78"/>
      <c r="C109" s="78"/>
      <c r="D109" s="78"/>
      <c r="E109" s="167"/>
      <c r="F109" s="167"/>
      <c r="G109" s="167"/>
      <c r="H109" s="167"/>
      <c r="I109" s="167"/>
      <c r="J109" s="167"/>
    </row>
    <row r="110" spans="1:10" ht="15" customHeight="1" x14ac:dyDescent="0.25">
      <c r="A110" s="22"/>
      <c r="B110" s="22"/>
      <c r="C110" s="22"/>
      <c r="D110" s="22"/>
      <c r="E110" s="19"/>
      <c r="F110" s="19"/>
      <c r="G110" s="19"/>
      <c r="H110" s="19"/>
      <c r="I110" s="19"/>
      <c r="J110" s="19"/>
    </row>
    <row r="111" spans="1:10" ht="15" customHeight="1" x14ac:dyDescent="0.25">
      <c r="A111" s="100" t="s">
        <v>16</v>
      </c>
      <c r="B111" s="124"/>
      <c r="C111" s="125"/>
      <c r="D111" s="88" t="s">
        <v>17</v>
      </c>
      <c r="E111" s="89"/>
      <c r="F111" s="89"/>
      <c r="G111" s="88" t="s">
        <v>108</v>
      </c>
      <c r="H111" s="89"/>
      <c r="I111" s="89"/>
      <c r="J111" s="43" t="s">
        <v>104</v>
      </c>
    </row>
    <row r="112" spans="1:10" ht="15" customHeight="1" x14ac:dyDescent="0.25">
      <c r="A112" s="123" t="s">
        <v>125</v>
      </c>
      <c r="B112" s="124"/>
      <c r="C112" s="125"/>
      <c r="D112" s="179">
        <v>3</v>
      </c>
      <c r="E112" s="158"/>
      <c r="F112" s="75"/>
      <c r="G112" s="140">
        <v>700</v>
      </c>
      <c r="H112" s="141"/>
      <c r="I112" s="71"/>
      <c r="J112" s="51">
        <f>D112*G112</f>
        <v>2100</v>
      </c>
    </row>
    <row r="113" spans="1:10" ht="15" customHeight="1" x14ac:dyDescent="0.25">
      <c r="A113" s="135" t="s">
        <v>94</v>
      </c>
      <c r="B113" s="136"/>
      <c r="C113" s="137"/>
      <c r="D113" s="94"/>
      <c r="E113" s="94"/>
      <c r="F113" s="94"/>
      <c r="G113" s="110"/>
      <c r="H113" s="110"/>
      <c r="I113" s="110"/>
      <c r="J113" s="7">
        <f>SUM(J112:J112)</f>
        <v>2100</v>
      </c>
    </row>
    <row r="114" spans="1:10" ht="15" customHeight="1" x14ac:dyDescent="0.25">
      <c r="A114" s="3"/>
      <c r="B114" s="8"/>
      <c r="C114" s="3"/>
      <c r="D114" s="4"/>
      <c r="E114" s="4"/>
    </row>
    <row r="115" spans="1:10" ht="15" customHeight="1" x14ac:dyDescent="0.25">
      <c r="A115" s="133" t="s">
        <v>109</v>
      </c>
      <c r="B115" s="133"/>
      <c r="C115" s="133"/>
      <c r="D115" s="133"/>
      <c r="E115" s="133"/>
      <c r="F115" s="133"/>
      <c r="G115" s="133"/>
      <c r="H115" s="133"/>
      <c r="I115" s="133"/>
      <c r="J115" s="133"/>
    </row>
    <row r="116" spans="1:10" ht="15" customHeight="1" x14ac:dyDescent="0.25"/>
    <row r="117" spans="1:10" ht="15" customHeight="1" x14ac:dyDescent="0.25">
      <c r="A117" s="133" t="s">
        <v>21</v>
      </c>
      <c r="B117" s="133"/>
      <c r="C117" s="133"/>
      <c r="D117" s="133"/>
      <c r="E117" s="133"/>
      <c r="F117" s="134"/>
      <c r="G117" s="134"/>
      <c r="H117" s="134"/>
      <c r="I117" s="134"/>
      <c r="J117" s="134"/>
    </row>
    <row r="118" spans="1:10" ht="75" customHeight="1" x14ac:dyDescent="0.25">
      <c r="A118" s="119" t="s">
        <v>93</v>
      </c>
      <c r="B118" s="120"/>
      <c r="C118" s="119" t="s">
        <v>22</v>
      </c>
      <c r="D118" s="120"/>
      <c r="E118" s="120"/>
      <c r="F118" s="119" t="s">
        <v>118</v>
      </c>
      <c r="G118" s="120"/>
      <c r="H118" s="119" t="s">
        <v>110</v>
      </c>
      <c r="I118" s="120"/>
      <c r="J118" s="48" t="s">
        <v>104</v>
      </c>
    </row>
    <row r="119" spans="1:10" ht="15" customHeight="1" x14ac:dyDescent="0.25">
      <c r="A119" s="123" t="s">
        <v>133</v>
      </c>
      <c r="B119" s="130"/>
      <c r="C119" s="123" t="s">
        <v>136</v>
      </c>
      <c r="D119" s="127"/>
      <c r="E119" s="128"/>
      <c r="F119" s="94">
        <v>3</v>
      </c>
      <c r="G119" s="94"/>
      <c r="H119" s="180">
        <v>6990</v>
      </c>
      <c r="I119" s="110"/>
      <c r="J119" s="23">
        <f>F119*H119</f>
        <v>20970</v>
      </c>
    </row>
    <row r="120" spans="1:10" ht="15" customHeight="1" x14ac:dyDescent="0.25">
      <c r="A120" s="123" t="s">
        <v>134</v>
      </c>
      <c r="B120" s="130"/>
      <c r="C120" s="123" t="s">
        <v>137</v>
      </c>
      <c r="D120" s="127"/>
      <c r="E120" s="128"/>
      <c r="F120" s="94">
        <v>1</v>
      </c>
      <c r="G120" s="94"/>
      <c r="H120" s="110">
        <v>6990</v>
      </c>
      <c r="I120" s="110"/>
      <c r="J120" s="23">
        <f>F120*H120</f>
        <v>6990</v>
      </c>
    </row>
    <row r="121" spans="1:10" ht="15" customHeight="1" x14ac:dyDescent="0.25">
      <c r="A121" s="123" t="s">
        <v>135</v>
      </c>
      <c r="B121" s="130"/>
      <c r="C121" s="123" t="s">
        <v>140</v>
      </c>
      <c r="D121" s="127"/>
      <c r="E121" s="128"/>
      <c r="F121" s="94">
        <v>1</v>
      </c>
      <c r="G121" s="94"/>
      <c r="H121" s="110">
        <v>11557</v>
      </c>
      <c r="I121" s="110"/>
      <c r="J121" s="23">
        <f>F121*H121</f>
        <v>11557</v>
      </c>
    </row>
    <row r="122" spans="1:10" ht="15" customHeight="1" x14ac:dyDescent="0.25">
      <c r="A122" s="72" t="s">
        <v>220</v>
      </c>
      <c r="B122" s="73"/>
      <c r="C122" s="72" t="s">
        <v>227</v>
      </c>
      <c r="D122" s="83"/>
      <c r="E122" s="73"/>
      <c r="F122" s="74">
        <v>1</v>
      </c>
      <c r="G122" s="75"/>
      <c r="H122" s="70">
        <v>2000</v>
      </c>
      <c r="I122" s="71"/>
      <c r="J122" s="23">
        <f t="shared" ref="J122:J123" si="2">F122*H122</f>
        <v>2000</v>
      </c>
    </row>
    <row r="123" spans="1:10" ht="15" customHeight="1" x14ac:dyDescent="0.25">
      <c r="A123" s="72" t="s">
        <v>225</v>
      </c>
      <c r="B123" s="73"/>
      <c r="C123" s="72" t="s">
        <v>228</v>
      </c>
      <c r="D123" s="83"/>
      <c r="E123" s="73"/>
      <c r="F123" s="74">
        <v>1</v>
      </c>
      <c r="G123" s="75"/>
      <c r="H123" s="70">
        <v>2000</v>
      </c>
      <c r="I123" s="71"/>
      <c r="J123" s="23">
        <f t="shared" si="2"/>
        <v>2000</v>
      </c>
    </row>
    <row r="124" spans="1:10" ht="15" customHeight="1" x14ac:dyDescent="0.25">
      <c r="A124" s="111" t="s">
        <v>94</v>
      </c>
      <c r="B124" s="95"/>
      <c r="C124" s="94"/>
      <c r="D124" s="94"/>
      <c r="E124" s="94"/>
      <c r="F124" s="94"/>
      <c r="G124" s="94"/>
      <c r="H124" s="110"/>
      <c r="I124" s="110"/>
      <c r="J124" s="24">
        <f>SUM(J119:J123)</f>
        <v>43517</v>
      </c>
    </row>
    <row r="125" spans="1:10" ht="15" customHeight="1" x14ac:dyDescent="0.25">
      <c r="A125" s="8"/>
      <c r="B125" s="3"/>
      <c r="C125" s="3"/>
      <c r="D125" s="3"/>
      <c r="E125" s="4"/>
    </row>
    <row r="126" spans="1:10" ht="10.5" customHeight="1" x14ac:dyDescent="0.25">
      <c r="A126" s="8"/>
      <c r="B126" s="3"/>
      <c r="C126" s="182" t="s">
        <v>143</v>
      </c>
      <c r="D126" s="182"/>
      <c r="E126" s="182"/>
      <c r="F126" s="182"/>
      <c r="G126" s="182"/>
      <c r="H126" s="182"/>
    </row>
    <row r="127" spans="1:10" ht="9.75" customHeight="1" x14ac:dyDescent="0.25">
      <c r="A127" s="8"/>
      <c r="B127" s="3"/>
      <c r="C127" s="182"/>
      <c r="D127" s="182"/>
      <c r="E127" s="182"/>
      <c r="F127" s="182"/>
      <c r="G127" s="182"/>
      <c r="H127" s="182"/>
    </row>
    <row r="128" spans="1:10" ht="15" customHeight="1" x14ac:dyDescent="0.25">
      <c r="A128" s="8"/>
      <c r="B128" s="3"/>
      <c r="C128" s="3"/>
      <c r="D128" s="118" t="s">
        <v>144</v>
      </c>
      <c r="E128" s="118"/>
      <c r="F128" s="118"/>
      <c r="G128" s="118"/>
    </row>
    <row r="129" spans="1:10" ht="15" customHeight="1" x14ac:dyDescent="0.25">
      <c r="A129" s="8"/>
      <c r="B129" s="3"/>
      <c r="C129" s="3"/>
      <c r="D129" s="118" t="s">
        <v>152</v>
      </c>
      <c r="E129" s="118"/>
      <c r="F129" s="118"/>
      <c r="G129" s="118"/>
    </row>
    <row r="130" spans="1:10" ht="15" customHeight="1" x14ac:dyDescent="0.25">
      <c r="A130" s="8"/>
      <c r="B130" s="3"/>
      <c r="C130" s="3"/>
      <c r="D130" s="25"/>
      <c r="E130" s="25"/>
      <c r="F130" s="25"/>
      <c r="G130" s="25"/>
    </row>
    <row r="131" spans="1:10" ht="29.25" customHeight="1" x14ac:dyDescent="0.25">
      <c r="A131" s="119" t="s">
        <v>145</v>
      </c>
      <c r="B131" s="120"/>
      <c r="C131" s="97" t="s">
        <v>149</v>
      </c>
      <c r="D131" s="98"/>
      <c r="E131" s="98"/>
      <c r="F131" s="98"/>
      <c r="G131" s="99"/>
      <c r="H131" s="119" t="s">
        <v>146</v>
      </c>
      <c r="I131" s="120"/>
      <c r="J131" s="48" t="s">
        <v>104</v>
      </c>
    </row>
    <row r="132" spans="1:10" ht="15" customHeight="1" x14ac:dyDescent="0.25">
      <c r="A132" s="123" t="s">
        <v>150</v>
      </c>
      <c r="B132" s="130"/>
      <c r="C132" s="68">
        <v>3000</v>
      </c>
      <c r="D132" s="84"/>
      <c r="E132" s="84"/>
      <c r="F132" s="84"/>
      <c r="G132" s="69"/>
      <c r="H132" s="140">
        <v>120</v>
      </c>
      <c r="I132" s="71"/>
      <c r="J132" s="23">
        <f>C132*H132</f>
        <v>360000</v>
      </c>
    </row>
    <row r="133" spans="1:10" ht="15" customHeight="1" x14ac:dyDescent="0.25">
      <c r="A133" s="111" t="s">
        <v>94</v>
      </c>
      <c r="B133" s="95"/>
      <c r="C133" s="103"/>
      <c r="D133" s="104"/>
      <c r="E133" s="104"/>
      <c r="F133" s="104"/>
      <c r="G133" s="105"/>
      <c r="H133" s="110"/>
      <c r="I133" s="110"/>
      <c r="J133" s="24">
        <f>SUM(J132:J132)</f>
        <v>360000</v>
      </c>
    </row>
    <row r="134" spans="1:10" ht="15" customHeight="1" x14ac:dyDescent="0.25">
      <c r="A134" s="8"/>
      <c r="B134" s="3"/>
      <c r="C134" s="3"/>
      <c r="D134" s="47"/>
      <c r="E134" s="47"/>
      <c r="F134" s="47"/>
      <c r="G134" s="47"/>
    </row>
    <row r="135" spans="1:10" ht="16.5" customHeight="1" x14ac:dyDescent="0.25">
      <c r="A135" s="8"/>
      <c r="B135" s="3"/>
      <c r="C135" s="3"/>
      <c r="D135" s="118" t="s">
        <v>153</v>
      </c>
      <c r="E135" s="118"/>
      <c r="F135" s="118"/>
      <c r="G135" s="118"/>
    </row>
    <row r="136" spans="1:10" ht="13.5" customHeight="1" x14ac:dyDescent="0.25">
      <c r="A136" s="8"/>
      <c r="B136" s="3"/>
      <c r="C136" s="3"/>
      <c r="D136" s="25"/>
      <c r="E136" s="25"/>
      <c r="F136" s="25"/>
      <c r="G136" s="25"/>
    </row>
    <row r="137" spans="1:10" ht="32.25" customHeight="1" x14ac:dyDescent="0.25">
      <c r="A137" s="119" t="s">
        <v>145</v>
      </c>
      <c r="B137" s="120"/>
      <c r="C137" s="97" t="s">
        <v>148</v>
      </c>
      <c r="D137" s="98"/>
      <c r="E137" s="98"/>
      <c r="F137" s="98"/>
      <c r="G137" s="99"/>
      <c r="H137" s="119" t="s">
        <v>147</v>
      </c>
      <c r="I137" s="120"/>
      <c r="J137" s="48" t="s">
        <v>104</v>
      </c>
    </row>
    <row r="138" spans="1:10" ht="32.25" customHeight="1" x14ac:dyDescent="0.25">
      <c r="A138" s="123" t="s">
        <v>275</v>
      </c>
      <c r="B138" s="130"/>
      <c r="C138" s="68">
        <v>3000</v>
      </c>
      <c r="D138" s="84"/>
      <c r="E138" s="84"/>
      <c r="F138" s="84"/>
      <c r="G138" s="69"/>
      <c r="H138" s="131">
        <v>60</v>
      </c>
      <c r="I138" s="132"/>
      <c r="J138" s="23">
        <f>C138*H138</f>
        <v>180000</v>
      </c>
    </row>
    <row r="139" spans="1:10" ht="15" customHeight="1" x14ac:dyDescent="0.25">
      <c r="A139" s="123" t="s">
        <v>151</v>
      </c>
      <c r="B139" s="130"/>
      <c r="C139" s="68">
        <v>200</v>
      </c>
      <c r="D139" s="84"/>
      <c r="E139" s="84"/>
      <c r="F139" s="84"/>
      <c r="G139" s="69"/>
      <c r="H139" s="132">
        <v>75</v>
      </c>
      <c r="I139" s="132"/>
      <c r="J139" s="23">
        <f>C139*H139</f>
        <v>15000</v>
      </c>
    </row>
    <row r="140" spans="1:10" ht="15" customHeight="1" x14ac:dyDescent="0.25">
      <c r="A140" s="111" t="s">
        <v>94</v>
      </c>
      <c r="B140" s="95"/>
      <c r="C140" s="103"/>
      <c r="D140" s="104"/>
      <c r="E140" s="104"/>
      <c r="F140" s="104"/>
      <c r="G140" s="105"/>
      <c r="H140" s="110"/>
      <c r="I140" s="110"/>
      <c r="J140" s="24">
        <f>SUM(J138:J139)</f>
        <v>195000</v>
      </c>
    </row>
    <row r="141" spans="1:10" ht="14.25" customHeight="1" x14ac:dyDescent="0.25">
      <c r="A141" s="8"/>
      <c r="B141" s="3"/>
      <c r="C141" s="3"/>
      <c r="D141" s="47"/>
      <c r="E141" s="47"/>
      <c r="F141" s="47"/>
      <c r="G141" s="47"/>
    </row>
    <row r="142" spans="1:10" ht="27.75" customHeight="1" x14ac:dyDescent="0.25">
      <c r="A142" s="8"/>
      <c r="B142" s="3"/>
      <c r="C142" s="3"/>
      <c r="D142" s="165" t="s">
        <v>232</v>
      </c>
      <c r="E142" s="165"/>
      <c r="F142" s="165"/>
      <c r="G142" s="165"/>
      <c r="H142" s="165"/>
    </row>
    <row r="143" spans="1:10" ht="46.5" customHeight="1" x14ac:dyDescent="0.25">
      <c r="A143" s="119" t="s">
        <v>145</v>
      </c>
      <c r="B143" s="120"/>
      <c r="C143" s="119" t="s">
        <v>233</v>
      </c>
      <c r="D143" s="119"/>
      <c r="E143" s="119" t="s">
        <v>267</v>
      </c>
      <c r="F143" s="119"/>
      <c r="G143" s="119"/>
      <c r="H143" s="119" t="s">
        <v>268</v>
      </c>
      <c r="I143" s="120"/>
      <c r="J143" s="48" t="s">
        <v>104</v>
      </c>
    </row>
    <row r="144" spans="1:10" ht="15" customHeight="1" x14ac:dyDescent="0.25">
      <c r="A144" s="72" t="s">
        <v>235</v>
      </c>
      <c r="B144" s="73"/>
      <c r="C144" s="119">
        <v>20</v>
      </c>
      <c r="D144" s="119"/>
      <c r="E144" s="98">
        <v>3.5</v>
      </c>
      <c r="F144" s="98"/>
      <c r="G144" s="99"/>
      <c r="H144" s="76">
        <v>720</v>
      </c>
      <c r="I144" s="77"/>
      <c r="J144" s="23">
        <f>C144*E144*H144</f>
        <v>50400</v>
      </c>
    </row>
    <row r="145" spans="1:10" ht="14.25" customHeight="1" x14ac:dyDescent="0.25">
      <c r="A145" s="72" t="s">
        <v>234</v>
      </c>
      <c r="B145" s="73"/>
      <c r="C145" s="119">
        <v>5</v>
      </c>
      <c r="D145" s="119"/>
      <c r="E145" s="119">
        <v>220</v>
      </c>
      <c r="F145" s="119"/>
      <c r="G145" s="119"/>
      <c r="H145" s="76">
        <v>30</v>
      </c>
      <c r="I145" s="77"/>
      <c r="J145" s="23">
        <f>C145*E145*H145</f>
        <v>33000</v>
      </c>
    </row>
    <row r="146" spans="1:10" ht="15" customHeight="1" x14ac:dyDescent="0.25">
      <c r="A146" s="111" t="s">
        <v>94</v>
      </c>
      <c r="B146" s="95"/>
      <c r="C146" s="103"/>
      <c r="D146" s="104"/>
      <c r="E146" s="104"/>
      <c r="F146" s="104"/>
      <c r="G146" s="105"/>
      <c r="H146" s="110"/>
      <c r="I146" s="110"/>
      <c r="J146" s="24">
        <f>SUM(J144:J145)</f>
        <v>83400</v>
      </c>
    </row>
    <row r="147" spans="1:10" ht="15" customHeight="1" x14ac:dyDescent="0.25">
      <c r="A147" s="8"/>
      <c r="B147" s="3"/>
      <c r="C147" s="3"/>
      <c r="D147" s="47"/>
      <c r="E147" s="47"/>
      <c r="F147" s="47"/>
      <c r="G147" s="47"/>
    </row>
    <row r="148" spans="1:10" ht="15" customHeight="1" x14ac:dyDescent="0.25">
      <c r="A148" s="8"/>
      <c r="B148" s="3"/>
      <c r="C148" s="3"/>
      <c r="D148" s="118" t="s">
        <v>156</v>
      </c>
      <c r="E148" s="118"/>
      <c r="F148" s="118"/>
      <c r="G148" s="118"/>
    </row>
    <row r="149" spans="1:10" ht="15" customHeight="1" x14ac:dyDescent="0.25">
      <c r="A149" s="8"/>
      <c r="B149" s="3"/>
      <c r="C149" s="3"/>
      <c r="D149" s="25"/>
      <c r="E149" s="25"/>
      <c r="F149" s="25"/>
      <c r="G149" s="25"/>
    </row>
    <row r="150" spans="1:10" ht="26.25" customHeight="1" x14ac:dyDescent="0.25">
      <c r="A150" s="119" t="s">
        <v>145</v>
      </c>
      <c r="B150" s="120"/>
      <c r="C150" s="97" t="s">
        <v>154</v>
      </c>
      <c r="D150" s="98"/>
      <c r="E150" s="98"/>
      <c r="F150" s="98"/>
      <c r="G150" s="99"/>
      <c r="H150" s="119" t="s">
        <v>155</v>
      </c>
      <c r="I150" s="120"/>
      <c r="J150" s="48" t="s">
        <v>104</v>
      </c>
    </row>
    <row r="151" spans="1:10" ht="15" customHeight="1" x14ac:dyDescent="0.25">
      <c r="A151" s="72" t="s">
        <v>138</v>
      </c>
      <c r="B151" s="73"/>
      <c r="C151" s="76">
        <v>1</v>
      </c>
      <c r="D151" s="142"/>
      <c r="E151" s="142"/>
      <c r="F151" s="142"/>
      <c r="G151" s="77"/>
      <c r="H151" s="76">
        <v>1000</v>
      </c>
      <c r="I151" s="77"/>
      <c r="J151" s="23">
        <f>C151*H151</f>
        <v>1000</v>
      </c>
    </row>
    <row r="152" spans="1:10" ht="14.25" customHeight="1" x14ac:dyDescent="0.25">
      <c r="A152" s="72" t="s">
        <v>139</v>
      </c>
      <c r="B152" s="73"/>
      <c r="C152" s="76">
        <v>1</v>
      </c>
      <c r="D152" s="142"/>
      <c r="E152" s="142"/>
      <c r="F152" s="142"/>
      <c r="G152" s="77"/>
      <c r="H152" s="76">
        <v>1000</v>
      </c>
      <c r="I152" s="77"/>
      <c r="J152" s="23">
        <f>C152*H152</f>
        <v>1000</v>
      </c>
    </row>
    <row r="153" spans="1:10" ht="15" customHeight="1" x14ac:dyDescent="0.25">
      <c r="A153" s="121" t="s">
        <v>95</v>
      </c>
      <c r="B153" s="122"/>
      <c r="C153" s="68">
        <v>4</v>
      </c>
      <c r="D153" s="84"/>
      <c r="E153" s="84"/>
      <c r="F153" s="84"/>
      <c r="G153" s="69"/>
      <c r="H153" s="76">
        <v>1000</v>
      </c>
      <c r="I153" s="77"/>
      <c r="J153" s="23">
        <f>C153*H153</f>
        <v>4000</v>
      </c>
    </row>
    <row r="154" spans="1:10" ht="15" customHeight="1" x14ac:dyDescent="0.25">
      <c r="A154" s="72" t="s">
        <v>142</v>
      </c>
      <c r="B154" s="73"/>
      <c r="C154" s="68">
        <v>3</v>
      </c>
      <c r="D154" s="84"/>
      <c r="E154" s="84"/>
      <c r="F154" s="84"/>
      <c r="G154" s="69"/>
      <c r="H154" s="76">
        <v>1000</v>
      </c>
      <c r="I154" s="77"/>
      <c r="J154" s="23">
        <f>C154*H154</f>
        <v>3000</v>
      </c>
    </row>
    <row r="155" spans="1:10" ht="15" customHeight="1" x14ac:dyDescent="0.25">
      <c r="A155" s="41" t="s">
        <v>203</v>
      </c>
      <c r="B155" s="42"/>
      <c r="C155" s="68">
        <v>2</v>
      </c>
      <c r="D155" s="84"/>
      <c r="E155" s="84"/>
      <c r="F155" s="84"/>
      <c r="G155" s="69"/>
      <c r="H155" s="76">
        <v>1000</v>
      </c>
      <c r="I155" s="77"/>
      <c r="J155" s="23">
        <f>I155*C155</f>
        <v>0</v>
      </c>
    </row>
    <row r="156" spans="1:10" ht="15" customHeight="1" x14ac:dyDescent="0.25">
      <c r="A156" s="111" t="s">
        <v>94</v>
      </c>
      <c r="B156" s="95"/>
      <c r="C156" s="103"/>
      <c r="D156" s="104"/>
      <c r="E156" s="104"/>
      <c r="F156" s="104"/>
      <c r="G156" s="105"/>
      <c r="H156" s="110"/>
      <c r="I156" s="110"/>
      <c r="J156" s="24">
        <f>SUM(J151:J155)</f>
        <v>9000</v>
      </c>
    </row>
    <row r="157" spans="1:10" ht="15" customHeight="1" x14ac:dyDescent="0.25">
      <c r="A157" s="8"/>
      <c r="B157" s="3"/>
      <c r="C157" s="3"/>
      <c r="D157" s="3"/>
      <c r="E157" s="4"/>
    </row>
    <row r="158" spans="1:10" ht="15" customHeight="1" x14ac:dyDescent="0.25">
      <c r="A158" s="8"/>
      <c r="B158" s="3"/>
      <c r="C158" s="118" t="s">
        <v>157</v>
      </c>
      <c r="D158" s="118"/>
      <c r="E158" s="118"/>
      <c r="F158" s="118"/>
      <c r="G158" s="118"/>
      <c r="H158" s="118"/>
    </row>
    <row r="159" spans="1:10" ht="15" customHeight="1" x14ac:dyDescent="0.25">
      <c r="A159" s="8"/>
      <c r="B159" s="3"/>
      <c r="C159" s="3"/>
      <c r="D159" s="3"/>
      <c r="E159" s="4"/>
    </row>
    <row r="160" spans="1:10" ht="15" customHeight="1" x14ac:dyDescent="0.25">
      <c r="A160" s="119" t="s">
        <v>145</v>
      </c>
      <c r="B160" s="120"/>
      <c r="C160" s="119" t="s">
        <v>158</v>
      </c>
      <c r="D160" s="120"/>
      <c r="E160" s="120"/>
      <c r="F160" s="119" t="s">
        <v>159</v>
      </c>
      <c r="G160" s="120"/>
      <c r="H160" s="119" t="s">
        <v>160</v>
      </c>
      <c r="I160" s="120"/>
      <c r="J160" s="48" t="s">
        <v>104</v>
      </c>
    </row>
    <row r="161" spans="1:10" ht="15" customHeight="1" x14ac:dyDescent="0.25">
      <c r="A161" s="72" t="s">
        <v>138</v>
      </c>
      <c r="B161" s="73"/>
      <c r="C161" s="76">
        <v>1</v>
      </c>
      <c r="D161" s="142"/>
      <c r="E161" s="77"/>
      <c r="F161" s="76">
        <v>5000</v>
      </c>
      <c r="G161" s="77"/>
      <c r="H161" s="76">
        <v>10</v>
      </c>
      <c r="I161" s="77"/>
      <c r="J161" s="23">
        <f>F161*H161</f>
        <v>50000</v>
      </c>
    </row>
    <row r="162" spans="1:10" ht="15" customHeight="1" x14ac:dyDescent="0.25">
      <c r="A162" s="72" t="s">
        <v>139</v>
      </c>
      <c r="B162" s="73"/>
      <c r="C162" s="123">
        <v>1</v>
      </c>
      <c r="D162" s="127"/>
      <c r="E162" s="128"/>
      <c r="F162" s="76">
        <v>5000</v>
      </c>
      <c r="G162" s="77"/>
      <c r="H162" s="76">
        <v>10</v>
      </c>
      <c r="I162" s="77"/>
      <c r="J162" s="23">
        <f>F162*H162</f>
        <v>50000</v>
      </c>
    </row>
    <row r="163" spans="1:10" ht="15" customHeight="1" x14ac:dyDescent="0.25">
      <c r="A163" s="121" t="s">
        <v>95</v>
      </c>
      <c r="B163" s="122"/>
      <c r="C163" s="123">
        <v>6</v>
      </c>
      <c r="D163" s="127"/>
      <c r="E163" s="128"/>
      <c r="F163" s="76">
        <v>5000</v>
      </c>
      <c r="G163" s="77"/>
      <c r="H163" s="76">
        <v>10</v>
      </c>
      <c r="I163" s="77"/>
      <c r="J163" s="23">
        <f>F163*H163</f>
        <v>50000</v>
      </c>
    </row>
    <row r="164" spans="1:10" ht="15" customHeight="1" x14ac:dyDescent="0.25">
      <c r="A164" s="72" t="s">
        <v>142</v>
      </c>
      <c r="B164" s="73"/>
      <c r="C164" s="123">
        <v>2</v>
      </c>
      <c r="D164" s="127"/>
      <c r="E164" s="128"/>
      <c r="F164" s="76">
        <v>5000</v>
      </c>
      <c r="G164" s="77"/>
      <c r="H164" s="76">
        <v>10</v>
      </c>
      <c r="I164" s="77"/>
      <c r="J164" s="23">
        <f>F164*H164</f>
        <v>50000</v>
      </c>
    </row>
    <row r="165" spans="1:10" ht="15" customHeight="1" x14ac:dyDescent="0.25">
      <c r="A165" s="72" t="s">
        <v>203</v>
      </c>
      <c r="B165" s="73"/>
      <c r="C165" s="68">
        <v>1</v>
      </c>
      <c r="D165" s="84"/>
      <c r="E165" s="69"/>
      <c r="F165" s="76">
        <v>5000</v>
      </c>
      <c r="G165" s="77"/>
      <c r="H165" s="76">
        <v>10</v>
      </c>
      <c r="I165" s="77"/>
      <c r="J165" s="23">
        <f>F165*H165</f>
        <v>50000</v>
      </c>
    </row>
    <row r="166" spans="1:10" ht="15" customHeight="1" x14ac:dyDescent="0.25">
      <c r="A166" s="111" t="s">
        <v>94</v>
      </c>
      <c r="B166" s="95"/>
      <c r="C166" s="94"/>
      <c r="D166" s="94"/>
      <c r="E166" s="94"/>
      <c r="F166" s="94"/>
      <c r="G166" s="94"/>
      <c r="H166" s="110"/>
      <c r="I166" s="110"/>
      <c r="J166" s="24">
        <f>SUM(J161:J165)</f>
        <v>250000</v>
      </c>
    </row>
    <row r="167" spans="1:10" ht="15" customHeight="1" x14ac:dyDescent="0.25">
      <c r="A167" s="8"/>
      <c r="B167" s="3"/>
      <c r="C167" s="3"/>
      <c r="D167" s="3"/>
      <c r="E167" s="4"/>
    </row>
    <row r="168" spans="1:10" ht="15" customHeight="1" x14ac:dyDescent="0.25">
      <c r="A168" s="8"/>
      <c r="B168" s="8"/>
      <c r="C168" s="55"/>
      <c r="D168" s="8"/>
      <c r="E168" s="55"/>
      <c r="F168" s="55"/>
      <c r="G168" s="55"/>
      <c r="H168" s="55"/>
      <c r="I168" s="55"/>
      <c r="J168" s="26"/>
    </row>
    <row r="169" spans="1:10" x14ac:dyDescent="0.25">
      <c r="A169" s="133" t="s">
        <v>23</v>
      </c>
      <c r="B169" s="133"/>
      <c r="C169" s="133"/>
      <c r="D169" s="133"/>
      <c r="E169" s="133"/>
      <c r="F169" s="133"/>
      <c r="G169" s="133"/>
      <c r="H169" s="133"/>
      <c r="I169" s="133"/>
      <c r="J169" s="133"/>
    </row>
    <row r="170" spans="1:10" ht="30" customHeight="1" x14ac:dyDescent="0.25">
      <c r="A170" s="48" t="s">
        <v>9</v>
      </c>
      <c r="B170" s="97" t="s">
        <v>123</v>
      </c>
      <c r="C170" s="99"/>
      <c r="D170" s="119" t="s">
        <v>165</v>
      </c>
      <c r="E170" s="120"/>
      <c r="F170" s="120"/>
      <c r="G170" s="120"/>
      <c r="H170" s="120"/>
      <c r="I170" s="120"/>
      <c r="J170" s="48" t="s">
        <v>104</v>
      </c>
    </row>
    <row r="171" spans="1:10" ht="46.5" customHeight="1" x14ac:dyDescent="0.25">
      <c r="A171" s="54" t="s">
        <v>223</v>
      </c>
      <c r="B171" s="74">
        <v>3</v>
      </c>
      <c r="C171" s="75"/>
      <c r="D171" s="129">
        <v>6000</v>
      </c>
      <c r="E171" s="129"/>
      <c r="F171" s="129"/>
      <c r="G171" s="129"/>
      <c r="H171" s="129"/>
      <c r="I171" s="129"/>
      <c r="J171" s="27">
        <f>B171*D171</f>
        <v>18000</v>
      </c>
    </row>
    <row r="172" spans="1:10" ht="15" customHeight="1" x14ac:dyDescent="0.25">
      <c r="A172" s="149" t="s">
        <v>94</v>
      </c>
      <c r="B172" s="150"/>
      <c r="C172" s="151"/>
      <c r="D172" s="103"/>
      <c r="E172" s="104"/>
      <c r="F172" s="104"/>
      <c r="G172" s="104"/>
      <c r="H172" s="104"/>
      <c r="I172" s="105"/>
      <c r="J172" s="7">
        <f>J171</f>
        <v>18000</v>
      </c>
    </row>
    <row r="173" spans="1:10" ht="15" customHeight="1" x14ac:dyDescent="0.25">
      <c r="A173" s="3"/>
      <c r="B173" s="4"/>
      <c r="C173" s="4"/>
    </row>
    <row r="174" spans="1:10" ht="15" customHeight="1" x14ac:dyDescent="0.25">
      <c r="A174" s="3"/>
      <c r="B174" s="4"/>
      <c r="C174" s="4"/>
    </row>
    <row r="175" spans="1:10" ht="15" customHeight="1" x14ac:dyDescent="0.25">
      <c r="A175" s="28"/>
      <c r="B175" s="28"/>
      <c r="C175" s="8"/>
      <c r="D175" s="8"/>
      <c r="E175" s="8"/>
      <c r="F175" s="47"/>
      <c r="G175" s="47"/>
      <c r="H175" s="47"/>
      <c r="I175" s="47"/>
      <c r="J175" s="17"/>
    </row>
    <row r="176" spans="1:10" ht="15" customHeight="1" x14ac:dyDescent="0.25">
      <c r="A176" s="3"/>
      <c r="B176" s="4"/>
      <c r="C176" s="118" t="s">
        <v>188</v>
      </c>
      <c r="D176" s="118"/>
      <c r="E176" s="118"/>
      <c r="F176" s="118"/>
      <c r="G176" s="118"/>
      <c r="H176" s="118"/>
    </row>
    <row r="177" spans="1:10" ht="15" customHeight="1" x14ac:dyDescent="0.25">
      <c r="A177" s="3"/>
      <c r="B177" s="4"/>
      <c r="C177" s="4"/>
    </row>
    <row r="178" spans="1:10" ht="15" customHeight="1" x14ac:dyDescent="0.25">
      <c r="A178" s="119" t="s">
        <v>145</v>
      </c>
      <c r="B178" s="120"/>
      <c r="C178" s="97" t="s">
        <v>202</v>
      </c>
      <c r="D178" s="160"/>
      <c r="E178" s="148"/>
      <c r="F178" s="119" t="s">
        <v>163</v>
      </c>
      <c r="G178" s="120"/>
      <c r="H178" s="119" t="s">
        <v>164</v>
      </c>
      <c r="I178" s="120"/>
      <c r="J178" s="48" t="s">
        <v>104</v>
      </c>
    </row>
    <row r="179" spans="1:10" ht="15" customHeight="1" x14ac:dyDescent="0.25">
      <c r="A179" s="72" t="s">
        <v>162</v>
      </c>
      <c r="B179" s="73"/>
      <c r="C179" s="76">
        <v>9300</v>
      </c>
      <c r="D179" s="142"/>
      <c r="E179" s="77"/>
      <c r="F179" s="76">
        <v>12</v>
      </c>
      <c r="G179" s="77"/>
      <c r="H179" s="76">
        <v>1.3</v>
      </c>
      <c r="I179" s="77"/>
      <c r="J179" s="23">
        <f>(C179*H179)*F179</f>
        <v>145080</v>
      </c>
    </row>
    <row r="180" spans="1:10" ht="15" customHeight="1" x14ac:dyDescent="0.25">
      <c r="A180" s="115" t="s">
        <v>161</v>
      </c>
      <c r="B180" s="117"/>
      <c r="C180" s="123"/>
      <c r="D180" s="127"/>
      <c r="E180" s="128"/>
      <c r="F180" s="152"/>
      <c r="G180" s="125"/>
      <c r="H180" s="76"/>
      <c r="I180" s="77"/>
      <c r="J180" s="24">
        <f>J179</f>
        <v>145080</v>
      </c>
    </row>
    <row r="181" spans="1:10" ht="15" customHeight="1" x14ac:dyDescent="0.25">
      <c r="A181" s="3"/>
      <c r="B181" s="4"/>
      <c r="C181" s="4"/>
    </row>
    <row r="182" spans="1:10" ht="15" customHeight="1" x14ac:dyDescent="0.25">
      <c r="A182" s="3"/>
      <c r="B182" s="4"/>
      <c r="C182" s="4"/>
    </row>
    <row r="183" spans="1:10" ht="15" customHeight="1" x14ac:dyDescent="0.25">
      <c r="A183" s="3"/>
      <c r="B183" s="4"/>
      <c r="C183" s="146" t="s">
        <v>195</v>
      </c>
      <c r="D183" s="146"/>
      <c r="E183" s="146"/>
      <c r="F183" s="146"/>
      <c r="G183" s="146"/>
      <c r="H183" s="146"/>
    </row>
    <row r="184" spans="1:10" ht="15" customHeight="1" x14ac:dyDescent="0.25">
      <c r="A184" s="3"/>
      <c r="B184" s="4"/>
      <c r="C184" s="4"/>
    </row>
    <row r="185" spans="1:10" ht="31.5" customHeight="1" x14ac:dyDescent="0.25">
      <c r="A185" s="147">
        <v>4</v>
      </c>
      <c r="B185" s="148"/>
      <c r="C185" s="143" t="s">
        <v>196</v>
      </c>
      <c r="D185" s="144"/>
      <c r="E185" s="144"/>
      <c r="F185" s="144"/>
      <c r="G185" s="145"/>
      <c r="H185" s="97" t="s">
        <v>197</v>
      </c>
      <c r="I185" s="99"/>
      <c r="J185" s="49" t="s">
        <v>104</v>
      </c>
    </row>
    <row r="186" spans="1:10" ht="15" customHeight="1" x14ac:dyDescent="0.25">
      <c r="A186" s="121" t="s">
        <v>194</v>
      </c>
      <c r="B186" s="122"/>
      <c r="C186" s="79">
        <v>15000</v>
      </c>
      <c r="D186" s="80"/>
      <c r="E186" s="80"/>
      <c r="F186" s="80"/>
      <c r="G186" s="81"/>
      <c r="H186" s="74">
        <v>1</v>
      </c>
      <c r="I186" s="75"/>
      <c r="J186" s="5">
        <f>C186*H186</f>
        <v>15000</v>
      </c>
    </row>
    <row r="187" spans="1:10" ht="15" customHeight="1" x14ac:dyDescent="0.25">
      <c r="A187" s="121" t="s">
        <v>161</v>
      </c>
      <c r="B187" s="122"/>
      <c r="C187" s="79"/>
      <c r="D187" s="80"/>
      <c r="E187" s="80"/>
      <c r="F187" s="80"/>
      <c r="G187" s="81"/>
      <c r="H187" s="74"/>
      <c r="I187" s="75"/>
      <c r="J187" s="7">
        <f>J186</f>
        <v>15000</v>
      </c>
    </row>
    <row r="188" spans="1:10" ht="15" customHeight="1" x14ac:dyDescent="0.25">
      <c r="A188" s="55"/>
      <c r="B188" s="55"/>
      <c r="C188" s="55"/>
      <c r="D188" s="55"/>
      <c r="E188" s="13"/>
      <c r="F188" s="55"/>
      <c r="G188" s="55"/>
      <c r="H188" s="55"/>
      <c r="I188" s="55"/>
      <c r="J188" s="4"/>
    </row>
    <row r="189" spans="1:10" ht="15" customHeight="1" x14ac:dyDescent="0.25">
      <c r="A189" s="56"/>
      <c r="B189" s="56"/>
      <c r="C189" s="82" t="s">
        <v>269</v>
      </c>
      <c r="D189" s="82"/>
      <c r="E189" s="82"/>
      <c r="F189" s="82"/>
      <c r="G189" s="82"/>
      <c r="H189" s="82"/>
      <c r="I189" s="56"/>
      <c r="J189" s="56"/>
    </row>
    <row r="190" spans="1:10" ht="15" customHeight="1" x14ac:dyDescent="0.25">
      <c r="A190" s="40"/>
      <c r="B190" s="40"/>
      <c r="C190" s="40"/>
      <c r="D190" s="40"/>
      <c r="E190" s="40"/>
      <c r="F190" s="40"/>
      <c r="G190" s="40"/>
      <c r="H190" s="40"/>
      <c r="I190" s="40"/>
      <c r="J190" s="40"/>
    </row>
    <row r="191" spans="1:10" ht="15" customHeight="1" x14ac:dyDescent="0.25">
      <c r="A191" s="100" t="s">
        <v>24</v>
      </c>
      <c r="B191" s="124"/>
      <c r="C191" s="125"/>
      <c r="D191" s="88" t="s">
        <v>25</v>
      </c>
      <c r="E191" s="89"/>
      <c r="F191" s="89"/>
      <c r="G191" s="88" t="s">
        <v>26</v>
      </c>
      <c r="H191" s="89"/>
      <c r="I191" s="89"/>
      <c r="J191" s="43" t="s">
        <v>104</v>
      </c>
    </row>
    <row r="192" spans="1:10" ht="15" customHeight="1" x14ac:dyDescent="0.25">
      <c r="A192" s="72" t="s">
        <v>277</v>
      </c>
      <c r="B192" s="83"/>
      <c r="C192" s="73"/>
      <c r="D192" s="68">
        <v>6</v>
      </c>
      <c r="E192" s="84"/>
      <c r="F192" s="69"/>
      <c r="G192" s="85">
        <v>11000</v>
      </c>
      <c r="H192" s="86"/>
      <c r="I192" s="87"/>
      <c r="J192" s="50">
        <f>G192*D192</f>
        <v>66000</v>
      </c>
    </row>
    <row r="193" spans="1:10" ht="15" customHeight="1" x14ac:dyDescent="0.25">
      <c r="A193" s="123" t="s">
        <v>92</v>
      </c>
      <c r="B193" s="124"/>
      <c r="C193" s="125"/>
      <c r="D193" s="93">
        <v>4</v>
      </c>
      <c r="E193" s="94"/>
      <c r="F193" s="94"/>
      <c r="G193" s="126">
        <v>30000</v>
      </c>
      <c r="H193" s="110"/>
      <c r="I193" s="110"/>
      <c r="J193" s="50">
        <f>D194*G194</f>
        <v>90000</v>
      </c>
    </row>
    <row r="194" spans="1:10" ht="15" customHeight="1" x14ac:dyDescent="0.25">
      <c r="A194" s="72" t="s">
        <v>175</v>
      </c>
      <c r="B194" s="83"/>
      <c r="C194" s="73"/>
      <c r="D194" s="68">
        <v>2</v>
      </c>
      <c r="E194" s="84"/>
      <c r="F194" s="69"/>
      <c r="G194" s="85">
        <v>45000</v>
      </c>
      <c r="H194" s="86"/>
      <c r="I194" s="87"/>
      <c r="J194" s="50">
        <f t="shared" ref="J194:J204" si="3">D194*G194</f>
        <v>90000</v>
      </c>
    </row>
    <row r="195" spans="1:10" ht="15" customHeight="1" x14ac:dyDescent="0.25">
      <c r="A195" s="72" t="s">
        <v>242</v>
      </c>
      <c r="B195" s="83"/>
      <c r="C195" s="73"/>
      <c r="D195" s="68">
        <v>2</v>
      </c>
      <c r="E195" s="84"/>
      <c r="F195" s="69"/>
      <c r="G195" s="85">
        <v>25000</v>
      </c>
      <c r="H195" s="86"/>
      <c r="I195" s="87"/>
      <c r="J195" s="50">
        <f t="shared" si="3"/>
        <v>50000</v>
      </c>
    </row>
    <row r="196" spans="1:10" x14ac:dyDescent="0.25">
      <c r="A196" s="72" t="s">
        <v>246</v>
      </c>
      <c r="B196" s="83"/>
      <c r="C196" s="73"/>
      <c r="D196" s="68">
        <v>3</v>
      </c>
      <c r="E196" s="84"/>
      <c r="F196" s="69"/>
      <c r="G196" s="85">
        <v>15000</v>
      </c>
      <c r="H196" s="86"/>
      <c r="I196" s="87"/>
      <c r="J196" s="50">
        <f t="shared" si="3"/>
        <v>45000</v>
      </c>
    </row>
    <row r="197" spans="1:10" x14ac:dyDescent="0.25">
      <c r="A197" s="72" t="s">
        <v>176</v>
      </c>
      <c r="B197" s="83"/>
      <c r="C197" s="73"/>
      <c r="D197" s="68">
        <v>2</v>
      </c>
      <c r="E197" s="84"/>
      <c r="F197" s="69"/>
      <c r="G197" s="85">
        <v>15000</v>
      </c>
      <c r="H197" s="86"/>
      <c r="I197" s="87"/>
      <c r="J197" s="50">
        <f t="shared" si="3"/>
        <v>30000</v>
      </c>
    </row>
    <row r="198" spans="1:10" x14ac:dyDescent="0.25">
      <c r="A198" s="72" t="s">
        <v>245</v>
      </c>
      <c r="B198" s="83"/>
      <c r="C198" s="73"/>
      <c r="D198" s="68">
        <v>1</v>
      </c>
      <c r="E198" s="84"/>
      <c r="F198" s="69"/>
      <c r="G198" s="85">
        <v>35000</v>
      </c>
      <c r="H198" s="86"/>
      <c r="I198" s="87"/>
      <c r="J198" s="50">
        <f t="shared" si="3"/>
        <v>35000</v>
      </c>
    </row>
    <row r="199" spans="1:10" x14ac:dyDescent="0.25">
      <c r="A199" s="72" t="s">
        <v>244</v>
      </c>
      <c r="B199" s="83"/>
      <c r="C199" s="73"/>
      <c r="D199" s="68">
        <v>1</v>
      </c>
      <c r="E199" s="84"/>
      <c r="F199" s="69"/>
      <c r="G199" s="85">
        <v>60000</v>
      </c>
      <c r="H199" s="86"/>
      <c r="I199" s="87"/>
      <c r="J199" s="50">
        <f t="shared" si="3"/>
        <v>60000</v>
      </c>
    </row>
    <row r="200" spans="1:10" x14ac:dyDescent="0.25">
      <c r="A200" s="72" t="s">
        <v>243</v>
      </c>
      <c r="B200" s="83"/>
      <c r="C200" s="73"/>
      <c r="D200" s="68">
        <v>1</v>
      </c>
      <c r="E200" s="84"/>
      <c r="F200" s="69"/>
      <c r="G200" s="85">
        <v>60000</v>
      </c>
      <c r="H200" s="86"/>
      <c r="I200" s="87"/>
      <c r="J200" s="50">
        <f t="shared" si="3"/>
        <v>60000</v>
      </c>
    </row>
    <row r="201" spans="1:10" x14ac:dyDescent="0.25">
      <c r="A201" s="72" t="s">
        <v>261</v>
      </c>
      <c r="B201" s="83"/>
      <c r="C201" s="73"/>
      <c r="D201" s="68">
        <v>3</v>
      </c>
      <c r="E201" s="84"/>
      <c r="F201" s="69"/>
      <c r="G201" s="85">
        <v>25000</v>
      </c>
      <c r="H201" s="86"/>
      <c r="I201" s="87"/>
      <c r="J201" s="50">
        <f t="shared" si="3"/>
        <v>75000</v>
      </c>
    </row>
    <row r="202" spans="1:10" x14ac:dyDescent="0.25">
      <c r="A202" s="72" t="s">
        <v>260</v>
      </c>
      <c r="B202" s="83"/>
      <c r="C202" s="73"/>
      <c r="D202" s="68">
        <v>3</v>
      </c>
      <c r="E202" s="84"/>
      <c r="F202" s="69"/>
      <c r="G202" s="85">
        <v>6000</v>
      </c>
      <c r="H202" s="86"/>
      <c r="I202" s="87"/>
      <c r="J202" s="50">
        <f t="shared" si="3"/>
        <v>18000</v>
      </c>
    </row>
    <row r="203" spans="1:10" x14ac:dyDescent="0.25">
      <c r="A203" s="72" t="s">
        <v>198</v>
      </c>
      <c r="B203" s="83"/>
      <c r="C203" s="73"/>
      <c r="D203" s="68">
        <v>3</v>
      </c>
      <c r="E203" s="84"/>
      <c r="F203" s="69"/>
      <c r="G203" s="85">
        <v>10000</v>
      </c>
      <c r="H203" s="86"/>
      <c r="I203" s="87"/>
      <c r="J203" s="29">
        <f t="shared" ref="J203" si="4">D203*G203</f>
        <v>30000</v>
      </c>
    </row>
    <row r="204" spans="1:10" x14ac:dyDescent="0.25">
      <c r="A204" s="72" t="s">
        <v>270</v>
      </c>
      <c r="B204" s="83"/>
      <c r="C204" s="73"/>
      <c r="D204" s="68">
        <v>1</v>
      </c>
      <c r="E204" s="84"/>
      <c r="F204" s="69"/>
      <c r="G204" s="85">
        <v>30000</v>
      </c>
      <c r="H204" s="86"/>
      <c r="I204" s="87"/>
      <c r="J204" s="29">
        <f t="shared" si="3"/>
        <v>30000</v>
      </c>
    </row>
    <row r="205" spans="1:10" ht="19.5" customHeight="1" x14ac:dyDescent="0.25">
      <c r="A205" s="115" t="s">
        <v>161</v>
      </c>
      <c r="B205" s="116"/>
      <c r="C205" s="117"/>
      <c r="D205" s="68"/>
      <c r="E205" s="84"/>
      <c r="F205" s="69"/>
      <c r="G205" s="85"/>
      <c r="H205" s="86"/>
      <c r="I205" s="87"/>
      <c r="J205" s="20">
        <f>SUM(J192:J204)</f>
        <v>679000</v>
      </c>
    </row>
    <row r="206" spans="1:10" ht="15" customHeight="1" x14ac:dyDescent="0.25">
      <c r="A206" s="8"/>
      <c r="B206" s="55"/>
      <c r="C206" s="55"/>
      <c r="D206" s="8"/>
      <c r="E206" s="55"/>
      <c r="F206" s="55"/>
      <c r="G206" s="26"/>
      <c r="H206" s="55"/>
      <c r="I206" s="55"/>
      <c r="J206" s="30"/>
    </row>
    <row r="207" spans="1:10" ht="15" customHeight="1" x14ac:dyDescent="0.25">
      <c r="A207" s="8"/>
      <c r="B207" s="55"/>
      <c r="C207" s="55"/>
      <c r="D207" s="8"/>
      <c r="E207" s="55"/>
      <c r="F207" s="55"/>
      <c r="G207" s="26"/>
      <c r="H207" s="55"/>
      <c r="I207" s="55"/>
      <c r="J207" s="30"/>
    </row>
    <row r="208" spans="1:10" ht="15" customHeight="1" x14ac:dyDescent="0.25">
      <c r="A208" s="56"/>
      <c r="B208" s="56"/>
      <c r="C208" s="82" t="s">
        <v>190</v>
      </c>
      <c r="D208" s="82"/>
      <c r="E208" s="82"/>
      <c r="F208" s="82"/>
      <c r="G208" s="82"/>
      <c r="H208" s="82"/>
      <c r="I208" s="56"/>
      <c r="J208" s="56"/>
    </row>
    <row r="209" spans="1:10" ht="15" customHeight="1" x14ac:dyDescent="0.25">
      <c r="A209" s="40"/>
      <c r="B209" s="40"/>
      <c r="C209" s="40"/>
      <c r="D209" s="40"/>
      <c r="E209" s="40"/>
      <c r="F209" s="40"/>
      <c r="G209" s="40"/>
      <c r="H209" s="40"/>
      <c r="I209" s="40"/>
      <c r="J209" s="40"/>
    </row>
    <row r="210" spans="1:10" ht="17.25" customHeight="1" x14ac:dyDescent="0.25">
      <c r="A210" s="100" t="s">
        <v>24</v>
      </c>
      <c r="B210" s="124"/>
      <c r="C210" s="125"/>
      <c r="D210" s="88" t="s">
        <v>25</v>
      </c>
      <c r="E210" s="89"/>
      <c r="F210" s="89"/>
      <c r="G210" s="88" t="s">
        <v>26</v>
      </c>
      <c r="H210" s="89"/>
      <c r="I210" s="89"/>
      <c r="J210" s="43" t="s">
        <v>104</v>
      </c>
    </row>
    <row r="211" spans="1:10" ht="15" customHeight="1" x14ac:dyDescent="0.25">
      <c r="A211" s="123" t="s">
        <v>191</v>
      </c>
      <c r="B211" s="124"/>
      <c r="C211" s="125"/>
      <c r="D211" s="93">
        <v>2</v>
      </c>
      <c r="E211" s="94"/>
      <c r="F211" s="94"/>
      <c r="G211" s="126">
        <v>70000</v>
      </c>
      <c r="H211" s="110"/>
      <c r="I211" s="110"/>
      <c r="J211" s="50">
        <f>D211*G211</f>
        <v>140000</v>
      </c>
    </row>
    <row r="212" spans="1:10" ht="15" customHeight="1" x14ac:dyDescent="0.25">
      <c r="A212" s="72" t="s">
        <v>221</v>
      </c>
      <c r="B212" s="83"/>
      <c r="C212" s="73"/>
      <c r="D212" s="68">
        <v>1</v>
      </c>
      <c r="E212" s="84"/>
      <c r="F212" s="69"/>
      <c r="G212" s="85">
        <v>20000</v>
      </c>
      <c r="H212" s="86"/>
      <c r="I212" s="87"/>
      <c r="J212" s="50">
        <f>G212</f>
        <v>20000</v>
      </c>
    </row>
    <row r="213" spans="1:10" ht="15" customHeight="1" x14ac:dyDescent="0.25">
      <c r="A213" s="115" t="s">
        <v>161</v>
      </c>
      <c r="B213" s="116"/>
      <c r="C213" s="117"/>
      <c r="D213" s="68"/>
      <c r="E213" s="84"/>
      <c r="F213" s="69"/>
      <c r="G213" s="85"/>
      <c r="H213" s="86"/>
      <c r="I213" s="87"/>
      <c r="J213" s="20">
        <f>SUM(J211:J212)</f>
        <v>160000</v>
      </c>
    </row>
    <row r="214" spans="1:10" ht="15" customHeight="1" x14ac:dyDescent="0.25">
      <c r="A214" s="8"/>
      <c r="B214" s="55"/>
      <c r="C214" s="55"/>
      <c r="D214" s="8"/>
      <c r="E214" s="55"/>
      <c r="F214" s="55"/>
      <c r="G214" s="26"/>
      <c r="H214" s="55"/>
      <c r="I214" s="55"/>
      <c r="J214" s="30"/>
    </row>
    <row r="215" spans="1:10" ht="15" customHeight="1" x14ac:dyDescent="0.25">
      <c r="A215" s="8"/>
      <c r="B215" s="55"/>
      <c r="C215" s="55"/>
      <c r="D215" s="8"/>
      <c r="E215" s="55"/>
      <c r="F215" s="55"/>
      <c r="G215" s="26"/>
      <c r="H215" s="55"/>
      <c r="I215" s="55"/>
      <c r="J215" s="30"/>
    </row>
    <row r="216" spans="1:10" ht="15" customHeight="1" x14ac:dyDescent="0.25">
      <c r="A216" s="82" t="s">
        <v>30</v>
      </c>
      <c r="B216" s="82"/>
      <c r="C216" s="82"/>
      <c r="D216" s="82"/>
      <c r="E216" s="82"/>
      <c r="F216" s="82"/>
      <c r="G216" s="82"/>
      <c r="H216" s="82"/>
      <c r="I216" s="82"/>
      <c r="J216" s="82"/>
    </row>
    <row r="217" spans="1:10" ht="15" customHeight="1" x14ac:dyDescent="0.25">
      <c r="A217" s="40"/>
      <c r="B217" s="40"/>
      <c r="C217" s="40"/>
      <c r="D217" s="40"/>
      <c r="E217" s="40"/>
      <c r="F217" s="40"/>
      <c r="G217" s="40"/>
      <c r="H217" s="40"/>
      <c r="I217" s="40"/>
      <c r="J217" s="40"/>
    </row>
    <row r="218" spans="1:10" ht="44.25" customHeight="1" x14ac:dyDescent="0.25">
      <c r="A218" s="119" t="s">
        <v>27</v>
      </c>
      <c r="B218" s="120"/>
      <c r="C218" s="49" t="s">
        <v>28</v>
      </c>
      <c r="D218" s="119" t="s">
        <v>111</v>
      </c>
      <c r="E218" s="120"/>
      <c r="F218" s="119" t="s">
        <v>112</v>
      </c>
      <c r="G218" s="120"/>
      <c r="H218" s="119" t="s">
        <v>29</v>
      </c>
      <c r="I218" s="153"/>
      <c r="J218" s="48" t="s">
        <v>104</v>
      </c>
    </row>
    <row r="219" spans="1:10" ht="15" customHeight="1" x14ac:dyDescent="0.25">
      <c r="A219" s="93" t="s">
        <v>31</v>
      </c>
      <c r="B219" s="94"/>
      <c r="C219" s="31" t="s">
        <v>32</v>
      </c>
      <c r="D219" s="93">
        <v>10</v>
      </c>
      <c r="E219" s="94"/>
      <c r="F219" s="93">
        <v>2</v>
      </c>
      <c r="G219" s="94"/>
      <c r="H219" s="112">
        <v>65</v>
      </c>
      <c r="I219" s="113"/>
      <c r="J219" s="50">
        <f>D219*F219*H219</f>
        <v>1300</v>
      </c>
    </row>
    <row r="220" spans="1:10" ht="15" customHeight="1" x14ac:dyDescent="0.25">
      <c r="A220" s="72" t="s">
        <v>256</v>
      </c>
      <c r="B220" s="73"/>
      <c r="C220" s="31" t="s">
        <v>36</v>
      </c>
      <c r="D220" s="68">
        <v>10</v>
      </c>
      <c r="E220" s="69"/>
      <c r="F220" s="68">
        <v>2</v>
      </c>
      <c r="G220" s="69"/>
      <c r="H220" s="85">
        <v>400</v>
      </c>
      <c r="I220" s="87"/>
      <c r="J220" s="50">
        <f t="shared" ref="J220:J286" si="5">D220*F220*H220</f>
        <v>8000</v>
      </c>
    </row>
    <row r="221" spans="1:10" ht="15" customHeight="1" x14ac:dyDescent="0.25">
      <c r="A221" s="93" t="s">
        <v>33</v>
      </c>
      <c r="B221" s="94"/>
      <c r="C221" s="31" t="s">
        <v>32</v>
      </c>
      <c r="D221" s="93">
        <v>10</v>
      </c>
      <c r="E221" s="94"/>
      <c r="F221" s="93">
        <v>1</v>
      </c>
      <c r="G221" s="94"/>
      <c r="H221" s="112">
        <v>350</v>
      </c>
      <c r="I221" s="113"/>
      <c r="J221" s="50">
        <f t="shared" si="5"/>
        <v>3500</v>
      </c>
    </row>
    <row r="222" spans="1:10" ht="15" customHeight="1" x14ac:dyDescent="0.25">
      <c r="A222" s="93" t="s">
        <v>34</v>
      </c>
      <c r="B222" s="94"/>
      <c r="C222" s="31" t="s">
        <v>32</v>
      </c>
      <c r="D222" s="93">
        <v>10</v>
      </c>
      <c r="E222" s="94"/>
      <c r="F222" s="93">
        <v>12</v>
      </c>
      <c r="G222" s="94"/>
      <c r="H222" s="112">
        <v>500</v>
      </c>
      <c r="I222" s="113"/>
      <c r="J222" s="50">
        <f t="shared" si="5"/>
        <v>60000</v>
      </c>
    </row>
    <row r="223" spans="1:10" ht="15" customHeight="1" x14ac:dyDescent="0.25">
      <c r="A223" s="93" t="s">
        <v>35</v>
      </c>
      <c r="B223" s="94"/>
      <c r="C223" s="31" t="s">
        <v>36</v>
      </c>
      <c r="D223" s="93">
        <v>10</v>
      </c>
      <c r="E223" s="94"/>
      <c r="F223" s="93">
        <v>12</v>
      </c>
      <c r="G223" s="94"/>
      <c r="H223" s="112">
        <v>100</v>
      </c>
      <c r="I223" s="113"/>
      <c r="J223" s="50">
        <f t="shared" si="5"/>
        <v>12000</v>
      </c>
    </row>
    <row r="224" spans="1:10" ht="15" customHeight="1" x14ac:dyDescent="0.25">
      <c r="A224" s="93" t="s">
        <v>37</v>
      </c>
      <c r="B224" s="94"/>
      <c r="C224" s="31" t="s">
        <v>36</v>
      </c>
      <c r="D224" s="93">
        <v>10</v>
      </c>
      <c r="E224" s="94"/>
      <c r="F224" s="93">
        <v>12</v>
      </c>
      <c r="G224" s="94"/>
      <c r="H224" s="112">
        <v>100</v>
      </c>
      <c r="I224" s="113"/>
      <c r="J224" s="50">
        <f t="shared" si="5"/>
        <v>12000</v>
      </c>
    </row>
    <row r="225" spans="1:10" ht="15" customHeight="1" x14ac:dyDescent="0.25">
      <c r="A225" s="93" t="s">
        <v>38</v>
      </c>
      <c r="B225" s="94"/>
      <c r="C225" s="31" t="s">
        <v>32</v>
      </c>
      <c r="D225" s="93">
        <v>10</v>
      </c>
      <c r="E225" s="94"/>
      <c r="F225" s="93">
        <v>6</v>
      </c>
      <c r="G225" s="94"/>
      <c r="H225" s="112">
        <v>100</v>
      </c>
      <c r="I225" s="113"/>
      <c r="J225" s="50">
        <f t="shared" si="5"/>
        <v>6000</v>
      </c>
    </row>
    <row r="226" spans="1:10" ht="15" customHeight="1" x14ac:dyDescent="0.25">
      <c r="A226" s="93" t="s">
        <v>39</v>
      </c>
      <c r="B226" s="94"/>
      <c r="C226" s="31" t="s">
        <v>32</v>
      </c>
      <c r="D226" s="93">
        <v>10</v>
      </c>
      <c r="E226" s="94"/>
      <c r="F226" s="93">
        <v>2</v>
      </c>
      <c r="G226" s="94"/>
      <c r="H226" s="112">
        <v>250</v>
      </c>
      <c r="I226" s="113"/>
      <c r="J226" s="50">
        <f t="shared" si="5"/>
        <v>5000</v>
      </c>
    </row>
    <row r="227" spans="1:10" ht="15" customHeight="1" x14ac:dyDescent="0.25">
      <c r="A227" s="93" t="s">
        <v>40</v>
      </c>
      <c r="B227" s="94"/>
      <c r="C227" s="31" t="s">
        <v>32</v>
      </c>
      <c r="D227" s="93">
        <v>10</v>
      </c>
      <c r="E227" s="94"/>
      <c r="F227" s="93">
        <v>2</v>
      </c>
      <c r="G227" s="94"/>
      <c r="H227" s="112">
        <v>400</v>
      </c>
      <c r="I227" s="113"/>
      <c r="J227" s="50">
        <f t="shared" si="5"/>
        <v>8000</v>
      </c>
    </row>
    <row r="228" spans="1:10" ht="15" customHeight="1" x14ac:dyDescent="0.25">
      <c r="A228" s="93" t="s">
        <v>253</v>
      </c>
      <c r="B228" s="94"/>
      <c r="C228" s="31" t="s">
        <v>36</v>
      </c>
      <c r="D228" s="93">
        <v>10</v>
      </c>
      <c r="E228" s="94"/>
      <c r="F228" s="93">
        <v>12</v>
      </c>
      <c r="G228" s="94"/>
      <c r="H228" s="112">
        <v>100</v>
      </c>
      <c r="I228" s="113"/>
      <c r="J228" s="50">
        <f t="shared" si="5"/>
        <v>12000</v>
      </c>
    </row>
    <row r="229" spans="1:10" ht="15" customHeight="1" x14ac:dyDescent="0.25">
      <c r="A229" s="93" t="s">
        <v>41</v>
      </c>
      <c r="B229" s="94"/>
      <c r="C229" s="31" t="s">
        <v>36</v>
      </c>
      <c r="D229" s="93">
        <v>10</v>
      </c>
      <c r="E229" s="94"/>
      <c r="F229" s="93">
        <v>12</v>
      </c>
      <c r="G229" s="94"/>
      <c r="H229" s="112">
        <v>200</v>
      </c>
      <c r="I229" s="113"/>
      <c r="J229" s="50">
        <f t="shared" si="5"/>
        <v>24000</v>
      </c>
    </row>
    <row r="230" spans="1:10" ht="15" customHeight="1" x14ac:dyDescent="0.25">
      <c r="A230" s="93" t="s">
        <v>44</v>
      </c>
      <c r="B230" s="94"/>
      <c r="C230" s="31" t="s">
        <v>32</v>
      </c>
      <c r="D230" s="93">
        <v>10</v>
      </c>
      <c r="E230" s="94"/>
      <c r="F230" s="93">
        <v>2</v>
      </c>
      <c r="G230" s="94"/>
      <c r="H230" s="112">
        <v>200</v>
      </c>
      <c r="I230" s="113"/>
      <c r="J230" s="50">
        <f t="shared" si="5"/>
        <v>4000</v>
      </c>
    </row>
    <row r="231" spans="1:10" ht="15" customHeight="1" x14ac:dyDescent="0.25">
      <c r="A231" s="93" t="s">
        <v>43</v>
      </c>
      <c r="B231" s="94"/>
      <c r="C231" s="31" t="s">
        <v>32</v>
      </c>
      <c r="D231" s="93">
        <v>10</v>
      </c>
      <c r="E231" s="94"/>
      <c r="F231" s="93">
        <v>2</v>
      </c>
      <c r="G231" s="94"/>
      <c r="H231" s="112">
        <v>250</v>
      </c>
      <c r="I231" s="113"/>
      <c r="J231" s="50">
        <f t="shared" si="5"/>
        <v>5000</v>
      </c>
    </row>
    <row r="232" spans="1:10" ht="15" customHeight="1" x14ac:dyDescent="0.25">
      <c r="A232" s="93" t="s">
        <v>42</v>
      </c>
      <c r="B232" s="94"/>
      <c r="C232" s="31" t="s">
        <v>32</v>
      </c>
      <c r="D232" s="93">
        <v>10</v>
      </c>
      <c r="E232" s="94"/>
      <c r="F232" s="93">
        <v>2</v>
      </c>
      <c r="G232" s="94"/>
      <c r="H232" s="112">
        <v>100</v>
      </c>
      <c r="I232" s="113"/>
      <c r="J232" s="50">
        <f t="shared" si="5"/>
        <v>2000</v>
      </c>
    </row>
    <row r="233" spans="1:10" ht="15" customHeight="1" x14ac:dyDescent="0.25">
      <c r="A233" s="93" t="s">
        <v>82</v>
      </c>
      <c r="B233" s="94"/>
      <c r="C233" s="31" t="s">
        <v>32</v>
      </c>
      <c r="D233" s="93">
        <v>10</v>
      </c>
      <c r="E233" s="94"/>
      <c r="F233" s="93">
        <v>2</v>
      </c>
      <c r="G233" s="94"/>
      <c r="H233" s="112">
        <v>100</v>
      </c>
      <c r="I233" s="113"/>
      <c r="J233" s="50">
        <f t="shared" si="5"/>
        <v>2000</v>
      </c>
    </row>
    <row r="234" spans="1:10" ht="15" customHeight="1" x14ac:dyDescent="0.25">
      <c r="A234" s="93" t="s">
        <v>45</v>
      </c>
      <c r="B234" s="94"/>
      <c r="C234" s="31" t="s">
        <v>32</v>
      </c>
      <c r="D234" s="93">
        <v>10</v>
      </c>
      <c r="E234" s="94"/>
      <c r="F234" s="93">
        <v>3</v>
      </c>
      <c r="G234" s="94"/>
      <c r="H234" s="112">
        <v>80</v>
      </c>
      <c r="I234" s="113"/>
      <c r="J234" s="50">
        <f t="shared" si="5"/>
        <v>2400</v>
      </c>
    </row>
    <row r="235" spans="1:10" ht="15" customHeight="1" x14ac:dyDescent="0.25">
      <c r="A235" s="93" t="s">
        <v>46</v>
      </c>
      <c r="B235" s="94"/>
      <c r="C235" s="31" t="s">
        <v>32</v>
      </c>
      <c r="D235" s="93">
        <v>10</v>
      </c>
      <c r="E235" s="94"/>
      <c r="F235" s="93">
        <v>3</v>
      </c>
      <c r="G235" s="94"/>
      <c r="H235" s="112">
        <v>250</v>
      </c>
      <c r="I235" s="113"/>
      <c r="J235" s="50">
        <f t="shared" si="5"/>
        <v>7500</v>
      </c>
    </row>
    <row r="236" spans="1:10" ht="29.25" customHeight="1" x14ac:dyDescent="0.25">
      <c r="A236" s="72" t="s">
        <v>255</v>
      </c>
      <c r="B236" s="73"/>
      <c r="C236" s="31" t="s">
        <v>32</v>
      </c>
      <c r="D236" s="68">
        <v>10</v>
      </c>
      <c r="E236" s="69"/>
      <c r="F236" s="68">
        <v>5</v>
      </c>
      <c r="G236" s="69"/>
      <c r="H236" s="85">
        <v>200</v>
      </c>
      <c r="I236" s="87"/>
      <c r="J236" s="50">
        <f t="shared" si="5"/>
        <v>10000</v>
      </c>
    </row>
    <row r="237" spans="1:10" ht="15" customHeight="1" x14ac:dyDescent="0.25">
      <c r="A237" s="93" t="s">
        <v>47</v>
      </c>
      <c r="B237" s="94"/>
      <c r="C237" s="31" t="s">
        <v>32</v>
      </c>
      <c r="D237" s="93">
        <v>10</v>
      </c>
      <c r="E237" s="94"/>
      <c r="F237" s="93">
        <v>2</v>
      </c>
      <c r="G237" s="94"/>
      <c r="H237" s="112">
        <v>500</v>
      </c>
      <c r="I237" s="113"/>
      <c r="J237" s="50">
        <f t="shared" si="5"/>
        <v>10000</v>
      </c>
    </row>
    <row r="238" spans="1:10" ht="15" customHeight="1" x14ac:dyDescent="0.25">
      <c r="A238" s="93" t="s">
        <v>48</v>
      </c>
      <c r="B238" s="94"/>
      <c r="C238" s="31" t="s">
        <v>32</v>
      </c>
      <c r="D238" s="93">
        <v>10</v>
      </c>
      <c r="E238" s="94"/>
      <c r="F238" s="93">
        <v>1</v>
      </c>
      <c r="G238" s="94"/>
      <c r="H238" s="112">
        <v>500</v>
      </c>
      <c r="I238" s="113"/>
      <c r="J238" s="50">
        <f t="shared" si="5"/>
        <v>5000</v>
      </c>
    </row>
    <row r="239" spans="1:10" ht="15" customHeight="1" x14ac:dyDescent="0.25">
      <c r="A239" s="93" t="s">
        <v>248</v>
      </c>
      <c r="B239" s="94"/>
      <c r="C239" s="31" t="s">
        <v>32</v>
      </c>
      <c r="D239" s="93">
        <v>10</v>
      </c>
      <c r="E239" s="94"/>
      <c r="F239" s="93">
        <v>1</v>
      </c>
      <c r="G239" s="94"/>
      <c r="H239" s="112">
        <v>1000</v>
      </c>
      <c r="I239" s="113"/>
      <c r="J239" s="50">
        <f t="shared" si="5"/>
        <v>10000</v>
      </c>
    </row>
    <row r="240" spans="1:10" ht="15" customHeight="1" x14ac:dyDescent="0.25">
      <c r="A240" s="93" t="s">
        <v>99</v>
      </c>
      <c r="B240" s="94"/>
      <c r="C240" s="31" t="s">
        <v>32</v>
      </c>
      <c r="D240" s="93">
        <v>5</v>
      </c>
      <c r="E240" s="94"/>
      <c r="F240" s="93">
        <v>1</v>
      </c>
      <c r="G240" s="94"/>
      <c r="H240" s="112">
        <v>1000</v>
      </c>
      <c r="I240" s="113"/>
      <c r="J240" s="50">
        <f t="shared" si="5"/>
        <v>5000</v>
      </c>
    </row>
    <row r="241" spans="1:10" ht="15" customHeight="1" x14ac:dyDescent="0.25">
      <c r="A241" s="93" t="s">
        <v>49</v>
      </c>
      <c r="B241" s="94"/>
      <c r="C241" s="31" t="s">
        <v>32</v>
      </c>
      <c r="D241" s="93">
        <v>10</v>
      </c>
      <c r="E241" s="94"/>
      <c r="F241" s="93">
        <v>2</v>
      </c>
      <c r="G241" s="94"/>
      <c r="H241" s="112">
        <v>100</v>
      </c>
      <c r="I241" s="113"/>
      <c r="J241" s="50">
        <f t="shared" si="5"/>
        <v>2000</v>
      </c>
    </row>
    <row r="242" spans="1:10" ht="15" customHeight="1" x14ac:dyDescent="0.25">
      <c r="A242" s="93" t="s">
        <v>50</v>
      </c>
      <c r="B242" s="94"/>
      <c r="C242" s="31" t="s">
        <v>32</v>
      </c>
      <c r="D242" s="93">
        <v>10</v>
      </c>
      <c r="E242" s="94"/>
      <c r="F242" s="93">
        <v>2</v>
      </c>
      <c r="G242" s="94"/>
      <c r="H242" s="112">
        <v>80</v>
      </c>
      <c r="I242" s="113"/>
      <c r="J242" s="50">
        <f t="shared" si="5"/>
        <v>1600</v>
      </c>
    </row>
    <row r="243" spans="1:10" ht="15" customHeight="1" x14ac:dyDescent="0.25">
      <c r="A243" s="93" t="s">
        <v>51</v>
      </c>
      <c r="B243" s="94"/>
      <c r="C243" s="31" t="s">
        <v>32</v>
      </c>
      <c r="D243" s="93">
        <v>10</v>
      </c>
      <c r="E243" s="94"/>
      <c r="F243" s="93">
        <v>2</v>
      </c>
      <c r="G243" s="94"/>
      <c r="H243" s="112">
        <v>50</v>
      </c>
      <c r="I243" s="113"/>
      <c r="J243" s="50">
        <f t="shared" si="5"/>
        <v>1000</v>
      </c>
    </row>
    <row r="244" spans="1:10" ht="15" customHeight="1" x14ac:dyDescent="0.25">
      <c r="A244" s="93" t="s">
        <v>52</v>
      </c>
      <c r="B244" s="94"/>
      <c r="C244" s="31" t="s">
        <v>32</v>
      </c>
      <c r="D244" s="93">
        <v>10</v>
      </c>
      <c r="E244" s="94"/>
      <c r="F244" s="93">
        <v>6</v>
      </c>
      <c r="G244" s="94"/>
      <c r="H244" s="112">
        <v>250</v>
      </c>
      <c r="I244" s="113"/>
      <c r="J244" s="50">
        <f t="shared" si="5"/>
        <v>15000</v>
      </c>
    </row>
    <row r="245" spans="1:10" ht="15" customHeight="1" x14ac:dyDescent="0.25">
      <c r="A245" s="93" t="s">
        <v>53</v>
      </c>
      <c r="B245" s="94"/>
      <c r="C245" s="31" t="s">
        <v>32</v>
      </c>
      <c r="D245" s="93">
        <v>10</v>
      </c>
      <c r="E245" s="94"/>
      <c r="F245" s="93">
        <v>4</v>
      </c>
      <c r="G245" s="94"/>
      <c r="H245" s="112">
        <v>300</v>
      </c>
      <c r="I245" s="113"/>
      <c r="J245" s="50">
        <f t="shared" si="5"/>
        <v>12000</v>
      </c>
    </row>
    <row r="246" spans="1:10" ht="15" customHeight="1" x14ac:dyDescent="0.25">
      <c r="A246" s="93" t="s">
        <v>247</v>
      </c>
      <c r="B246" s="94"/>
      <c r="C246" s="31" t="s">
        <v>32</v>
      </c>
      <c r="D246" s="93">
        <v>10</v>
      </c>
      <c r="E246" s="94"/>
      <c r="F246" s="93">
        <v>6</v>
      </c>
      <c r="G246" s="94"/>
      <c r="H246" s="112">
        <v>700</v>
      </c>
      <c r="I246" s="113"/>
      <c r="J246" s="50">
        <f t="shared" si="5"/>
        <v>42000</v>
      </c>
    </row>
    <row r="247" spans="1:10" ht="15" customHeight="1" x14ac:dyDescent="0.25">
      <c r="A247" s="93" t="s">
        <v>98</v>
      </c>
      <c r="B247" s="94"/>
      <c r="C247" s="31" t="s">
        <v>32</v>
      </c>
      <c r="D247" s="93">
        <v>10</v>
      </c>
      <c r="E247" s="94"/>
      <c r="F247" s="93">
        <v>6</v>
      </c>
      <c r="G247" s="94"/>
      <c r="H247" s="112">
        <v>300</v>
      </c>
      <c r="I247" s="113"/>
      <c r="J247" s="50">
        <f t="shared" si="5"/>
        <v>18000</v>
      </c>
    </row>
    <row r="248" spans="1:10" ht="15" customHeight="1" x14ac:dyDescent="0.25">
      <c r="A248" s="93" t="s">
        <v>54</v>
      </c>
      <c r="B248" s="94"/>
      <c r="C248" s="31" t="s">
        <v>32</v>
      </c>
      <c r="D248" s="93">
        <v>10</v>
      </c>
      <c r="E248" s="94"/>
      <c r="F248" s="93">
        <v>6</v>
      </c>
      <c r="G248" s="94"/>
      <c r="H248" s="112">
        <v>100</v>
      </c>
      <c r="I248" s="113"/>
      <c r="J248" s="50">
        <f t="shared" si="5"/>
        <v>6000</v>
      </c>
    </row>
    <row r="249" spans="1:10" ht="15" customHeight="1" x14ac:dyDescent="0.25">
      <c r="A249" s="93" t="s">
        <v>55</v>
      </c>
      <c r="B249" s="94"/>
      <c r="C249" s="31" t="s">
        <v>32</v>
      </c>
      <c r="D249" s="93">
        <v>10</v>
      </c>
      <c r="E249" s="94"/>
      <c r="F249" s="93">
        <v>2</v>
      </c>
      <c r="G249" s="94"/>
      <c r="H249" s="112">
        <v>200</v>
      </c>
      <c r="I249" s="113"/>
      <c r="J249" s="50">
        <f t="shared" si="5"/>
        <v>4000</v>
      </c>
    </row>
    <row r="250" spans="1:10" ht="15" customHeight="1" x14ac:dyDescent="0.25">
      <c r="A250" s="93" t="s">
        <v>56</v>
      </c>
      <c r="B250" s="94"/>
      <c r="C250" s="31" t="s">
        <v>32</v>
      </c>
      <c r="D250" s="93">
        <v>10</v>
      </c>
      <c r="E250" s="94"/>
      <c r="F250" s="93">
        <v>1</v>
      </c>
      <c r="G250" s="94"/>
      <c r="H250" s="112">
        <v>50</v>
      </c>
      <c r="I250" s="113"/>
      <c r="J250" s="50">
        <f t="shared" si="5"/>
        <v>500</v>
      </c>
    </row>
    <row r="251" spans="1:10" ht="15" customHeight="1" x14ac:dyDescent="0.25">
      <c r="A251" s="93" t="s">
        <v>57</v>
      </c>
      <c r="B251" s="94"/>
      <c r="C251" s="31" t="s">
        <v>32</v>
      </c>
      <c r="D251" s="93">
        <v>10</v>
      </c>
      <c r="E251" s="94"/>
      <c r="F251" s="93">
        <v>25</v>
      </c>
      <c r="G251" s="94"/>
      <c r="H251" s="112">
        <v>50</v>
      </c>
      <c r="I251" s="113"/>
      <c r="J251" s="50">
        <f t="shared" si="5"/>
        <v>12500</v>
      </c>
    </row>
    <row r="252" spans="1:10" ht="15" customHeight="1" x14ac:dyDescent="0.25">
      <c r="A252" s="93" t="s">
        <v>58</v>
      </c>
      <c r="B252" s="94"/>
      <c r="C252" s="31" t="s">
        <v>32</v>
      </c>
      <c r="D252" s="93">
        <v>10</v>
      </c>
      <c r="E252" s="94"/>
      <c r="F252" s="93">
        <v>3</v>
      </c>
      <c r="G252" s="94"/>
      <c r="H252" s="112">
        <v>50</v>
      </c>
      <c r="I252" s="113"/>
      <c r="J252" s="50">
        <f t="shared" si="5"/>
        <v>1500</v>
      </c>
    </row>
    <row r="253" spans="1:10" ht="15" customHeight="1" x14ac:dyDescent="0.25">
      <c r="A253" s="93" t="s">
        <v>59</v>
      </c>
      <c r="B253" s="94"/>
      <c r="C253" s="31" t="s">
        <v>32</v>
      </c>
      <c r="D253" s="93">
        <v>10</v>
      </c>
      <c r="E253" s="94"/>
      <c r="F253" s="93">
        <v>10</v>
      </c>
      <c r="G253" s="94"/>
      <c r="H253" s="112">
        <v>60</v>
      </c>
      <c r="I253" s="113"/>
      <c r="J253" s="50">
        <f t="shared" si="5"/>
        <v>6000</v>
      </c>
    </row>
    <row r="254" spans="1:10" ht="15" customHeight="1" x14ac:dyDescent="0.25">
      <c r="A254" s="164" t="s">
        <v>199</v>
      </c>
      <c r="B254" s="164"/>
      <c r="C254" s="31" t="s">
        <v>32</v>
      </c>
      <c r="D254" s="123">
        <v>2</v>
      </c>
      <c r="E254" s="128"/>
      <c r="F254" s="123">
        <v>2</v>
      </c>
      <c r="G254" s="128"/>
      <c r="H254" s="112">
        <v>900</v>
      </c>
      <c r="I254" s="163"/>
      <c r="J254" s="50">
        <f t="shared" si="5"/>
        <v>3600</v>
      </c>
    </row>
    <row r="255" spans="1:10" ht="15" customHeight="1" x14ac:dyDescent="0.25">
      <c r="A255" s="93" t="s">
        <v>60</v>
      </c>
      <c r="B255" s="94"/>
      <c r="C255" s="31" t="s">
        <v>32</v>
      </c>
      <c r="D255" s="93">
        <v>10</v>
      </c>
      <c r="E255" s="94"/>
      <c r="F255" s="93">
        <v>2</v>
      </c>
      <c r="G255" s="94"/>
      <c r="H255" s="112">
        <v>50</v>
      </c>
      <c r="I255" s="113"/>
      <c r="J255" s="50">
        <f t="shared" si="5"/>
        <v>1000</v>
      </c>
    </row>
    <row r="256" spans="1:10" ht="15" customHeight="1" x14ac:dyDescent="0.25">
      <c r="A256" s="93" t="s">
        <v>61</v>
      </c>
      <c r="B256" s="94"/>
      <c r="C256" s="31" t="s">
        <v>32</v>
      </c>
      <c r="D256" s="93">
        <v>10</v>
      </c>
      <c r="E256" s="94"/>
      <c r="F256" s="93">
        <v>12</v>
      </c>
      <c r="G256" s="94"/>
      <c r="H256" s="112">
        <v>40</v>
      </c>
      <c r="I256" s="113"/>
      <c r="J256" s="50">
        <f t="shared" si="5"/>
        <v>4800</v>
      </c>
    </row>
    <row r="257" spans="1:10" ht="15" customHeight="1" x14ac:dyDescent="0.25">
      <c r="A257" s="72" t="s">
        <v>252</v>
      </c>
      <c r="B257" s="73"/>
      <c r="C257" s="31" t="s">
        <v>32</v>
      </c>
      <c r="D257" s="68">
        <v>10</v>
      </c>
      <c r="E257" s="69"/>
      <c r="F257" s="68">
        <v>4</v>
      </c>
      <c r="G257" s="69"/>
      <c r="H257" s="70">
        <v>350</v>
      </c>
      <c r="I257" s="71"/>
      <c r="J257" s="50">
        <f t="shared" si="5"/>
        <v>14000</v>
      </c>
    </row>
    <row r="258" spans="1:10" ht="15" customHeight="1" x14ac:dyDescent="0.25">
      <c r="A258" s="93" t="s">
        <v>62</v>
      </c>
      <c r="B258" s="94"/>
      <c r="C258" s="31" t="s">
        <v>32</v>
      </c>
      <c r="D258" s="93">
        <v>10</v>
      </c>
      <c r="E258" s="94"/>
      <c r="F258" s="93">
        <v>2</v>
      </c>
      <c r="G258" s="94"/>
      <c r="H258" s="112">
        <v>30</v>
      </c>
      <c r="I258" s="113"/>
      <c r="J258" s="50">
        <f t="shared" si="5"/>
        <v>600</v>
      </c>
    </row>
    <row r="259" spans="1:10" ht="15" customHeight="1" x14ac:dyDescent="0.25">
      <c r="A259" s="93" t="s">
        <v>63</v>
      </c>
      <c r="B259" s="94"/>
      <c r="C259" s="31" t="s">
        <v>32</v>
      </c>
      <c r="D259" s="93">
        <v>10</v>
      </c>
      <c r="E259" s="94"/>
      <c r="F259" s="93">
        <v>12</v>
      </c>
      <c r="G259" s="94"/>
      <c r="H259" s="112">
        <v>15</v>
      </c>
      <c r="I259" s="113"/>
      <c r="J259" s="50">
        <f t="shared" si="5"/>
        <v>1800</v>
      </c>
    </row>
    <row r="260" spans="1:10" ht="15" customHeight="1" x14ac:dyDescent="0.25">
      <c r="A260" s="72" t="s">
        <v>263</v>
      </c>
      <c r="B260" s="73"/>
      <c r="C260" s="31" t="s">
        <v>32</v>
      </c>
      <c r="D260" s="68">
        <v>10</v>
      </c>
      <c r="E260" s="69"/>
      <c r="F260" s="68">
        <v>1</v>
      </c>
      <c r="G260" s="69"/>
      <c r="H260" s="85">
        <v>1500</v>
      </c>
      <c r="I260" s="87"/>
      <c r="J260" s="50">
        <f t="shared" si="5"/>
        <v>15000</v>
      </c>
    </row>
    <row r="261" spans="1:10" ht="15" customHeight="1" x14ac:dyDescent="0.25">
      <c r="A261" s="93" t="s">
        <v>251</v>
      </c>
      <c r="B261" s="94"/>
      <c r="C261" s="31" t="s">
        <v>32</v>
      </c>
      <c r="D261" s="93">
        <v>10</v>
      </c>
      <c r="E261" s="94"/>
      <c r="F261" s="93">
        <v>5</v>
      </c>
      <c r="G261" s="94"/>
      <c r="H261" s="112">
        <v>300</v>
      </c>
      <c r="I261" s="113"/>
      <c r="J261" s="50">
        <f t="shared" si="5"/>
        <v>15000</v>
      </c>
    </row>
    <row r="262" spans="1:10" ht="15" customHeight="1" x14ac:dyDescent="0.25">
      <c r="A262" s="93" t="s">
        <v>64</v>
      </c>
      <c r="B262" s="94"/>
      <c r="C262" s="31" t="s">
        <v>32</v>
      </c>
      <c r="D262" s="93">
        <v>10</v>
      </c>
      <c r="E262" s="94"/>
      <c r="F262" s="93">
        <v>3</v>
      </c>
      <c r="G262" s="94"/>
      <c r="H262" s="112">
        <v>230</v>
      </c>
      <c r="I262" s="113"/>
      <c r="J262" s="50">
        <f t="shared" si="5"/>
        <v>6900</v>
      </c>
    </row>
    <row r="263" spans="1:10" ht="15" customHeight="1" x14ac:dyDescent="0.25">
      <c r="A263" s="93" t="s">
        <v>65</v>
      </c>
      <c r="B263" s="94"/>
      <c r="C263" s="31" t="s">
        <v>36</v>
      </c>
      <c r="D263" s="93">
        <v>10</v>
      </c>
      <c r="E263" s="94"/>
      <c r="F263" s="93">
        <v>5</v>
      </c>
      <c r="G263" s="94"/>
      <c r="H263" s="112">
        <v>100</v>
      </c>
      <c r="I263" s="113"/>
      <c r="J263" s="50">
        <f t="shared" si="5"/>
        <v>5000</v>
      </c>
    </row>
    <row r="264" spans="1:10" ht="15" customHeight="1" x14ac:dyDescent="0.25">
      <c r="A264" s="93" t="s">
        <v>66</v>
      </c>
      <c r="B264" s="94"/>
      <c r="C264" s="31" t="s">
        <v>32</v>
      </c>
      <c r="D264" s="93">
        <v>10</v>
      </c>
      <c r="E264" s="94"/>
      <c r="F264" s="93">
        <v>1</v>
      </c>
      <c r="G264" s="94"/>
      <c r="H264" s="112">
        <v>200</v>
      </c>
      <c r="I264" s="113"/>
      <c r="J264" s="50">
        <f t="shared" si="5"/>
        <v>2000</v>
      </c>
    </row>
    <row r="265" spans="1:10" ht="15" customHeight="1" x14ac:dyDescent="0.25">
      <c r="A265" s="93" t="s">
        <v>67</v>
      </c>
      <c r="B265" s="94"/>
      <c r="C265" s="31" t="s">
        <v>32</v>
      </c>
      <c r="D265" s="93">
        <v>10</v>
      </c>
      <c r="E265" s="94"/>
      <c r="F265" s="93">
        <v>1</v>
      </c>
      <c r="G265" s="94"/>
      <c r="H265" s="112">
        <v>100</v>
      </c>
      <c r="I265" s="113"/>
      <c r="J265" s="50">
        <f t="shared" si="5"/>
        <v>1000</v>
      </c>
    </row>
    <row r="266" spans="1:10" ht="15" customHeight="1" x14ac:dyDescent="0.25">
      <c r="A266" s="93" t="s">
        <v>68</v>
      </c>
      <c r="B266" s="94"/>
      <c r="C266" s="31" t="s">
        <v>32</v>
      </c>
      <c r="D266" s="93">
        <v>10</v>
      </c>
      <c r="E266" s="94"/>
      <c r="F266" s="93">
        <v>2</v>
      </c>
      <c r="G266" s="94"/>
      <c r="H266" s="112">
        <v>60</v>
      </c>
      <c r="I266" s="113"/>
      <c r="J266" s="50">
        <f t="shared" si="5"/>
        <v>1200</v>
      </c>
    </row>
    <row r="267" spans="1:10" ht="15" customHeight="1" x14ac:dyDescent="0.25">
      <c r="A267" s="93" t="s">
        <v>69</v>
      </c>
      <c r="B267" s="94"/>
      <c r="C267" s="31" t="s">
        <v>32</v>
      </c>
      <c r="D267" s="93">
        <v>10</v>
      </c>
      <c r="E267" s="94"/>
      <c r="F267" s="93">
        <v>2</v>
      </c>
      <c r="G267" s="94"/>
      <c r="H267" s="112">
        <v>100</v>
      </c>
      <c r="I267" s="113"/>
      <c r="J267" s="50">
        <f t="shared" si="5"/>
        <v>2000</v>
      </c>
    </row>
    <row r="268" spans="1:10" ht="15" customHeight="1" x14ac:dyDescent="0.25">
      <c r="A268" s="93" t="s">
        <v>70</v>
      </c>
      <c r="B268" s="94"/>
      <c r="C268" s="31" t="s">
        <v>36</v>
      </c>
      <c r="D268" s="93">
        <v>10</v>
      </c>
      <c r="E268" s="94"/>
      <c r="F268" s="93">
        <v>4</v>
      </c>
      <c r="G268" s="94"/>
      <c r="H268" s="112">
        <v>500</v>
      </c>
      <c r="I268" s="113"/>
      <c r="J268" s="50">
        <f t="shared" si="5"/>
        <v>20000</v>
      </c>
    </row>
    <row r="269" spans="1:10" ht="15" customHeight="1" x14ac:dyDescent="0.25">
      <c r="A269" s="93" t="s">
        <v>71</v>
      </c>
      <c r="B269" s="94"/>
      <c r="C269" s="31" t="s">
        <v>72</v>
      </c>
      <c r="D269" s="93">
        <v>1</v>
      </c>
      <c r="E269" s="94"/>
      <c r="F269" s="93">
        <v>2</v>
      </c>
      <c r="G269" s="94"/>
      <c r="H269" s="112">
        <v>200</v>
      </c>
      <c r="I269" s="113"/>
      <c r="J269" s="50">
        <f t="shared" si="5"/>
        <v>400</v>
      </c>
    </row>
    <row r="270" spans="1:10" ht="15" customHeight="1" x14ac:dyDescent="0.25">
      <c r="A270" s="72" t="s">
        <v>258</v>
      </c>
      <c r="B270" s="73"/>
      <c r="C270" s="31" t="s">
        <v>32</v>
      </c>
      <c r="D270" s="68">
        <v>10</v>
      </c>
      <c r="E270" s="69"/>
      <c r="F270" s="68">
        <v>1</v>
      </c>
      <c r="G270" s="69"/>
      <c r="H270" s="85">
        <v>500</v>
      </c>
      <c r="I270" s="87"/>
      <c r="J270" s="50">
        <f t="shared" si="5"/>
        <v>5000</v>
      </c>
    </row>
    <row r="271" spans="1:10" ht="15" customHeight="1" x14ac:dyDescent="0.25">
      <c r="A271" s="93" t="s">
        <v>73</v>
      </c>
      <c r="B271" s="94"/>
      <c r="C271" s="31" t="s">
        <v>32</v>
      </c>
      <c r="D271" s="93">
        <v>1</v>
      </c>
      <c r="E271" s="94"/>
      <c r="F271" s="93">
        <v>2</v>
      </c>
      <c r="G271" s="94"/>
      <c r="H271" s="112">
        <v>113.18</v>
      </c>
      <c r="I271" s="113"/>
      <c r="J271" s="50">
        <f t="shared" si="5"/>
        <v>226.36</v>
      </c>
    </row>
    <row r="272" spans="1:10" ht="15" customHeight="1" x14ac:dyDescent="0.25">
      <c r="A272" s="72" t="s">
        <v>250</v>
      </c>
      <c r="B272" s="73"/>
      <c r="C272" s="31" t="s">
        <v>32</v>
      </c>
      <c r="D272" s="68">
        <v>10</v>
      </c>
      <c r="E272" s="69"/>
      <c r="F272" s="74">
        <v>1</v>
      </c>
      <c r="G272" s="75"/>
      <c r="H272" s="85">
        <v>200</v>
      </c>
      <c r="I272" s="87"/>
      <c r="J272" s="50">
        <f t="shared" si="5"/>
        <v>2000</v>
      </c>
    </row>
    <row r="273" spans="1:10" ht="15" customHeight="1" x14ac:dyDescent="0.25">
      <c r="A273" s="93" t="s">
        <v>74</v>
      </c>
      <c r="B273" s="94"/>
      <c r="C273" s="31" t="s">
        <v>32</v>
      </c>
      <c r="D273" s="93">
        <v>10</v>
      </c>
      <c r="E273" s="94"/>
      <c r="F273" s="93">
        <v>1</v>
      </c>
      <c r="G273" s="94"/>
      <c r="H273" s="112">
        <v>74.17</v>
      </c>
      <c r="I273" s="113"/>
      <c r="J273" s="50">
        <f t="shared" si="5"/>
        <v>741.7</v>
      </c>
    </row>
    <row r="274" spans="1:10" ht="15" customHeight="1" x14ac:dyDescent="0.25">
      <c r="A274" s="93" t="s">
        <v>81</v>
      </c>
      <c r="B274" s="94"/>
      <c r="C274" s="31" t="s">
        <v>32</v>
      </c>
      <c r="D274" s="93">
        <v>10</v>
      </c>
      <c r="E274" s="94"/>
      <c r="F274" s="93">
        <v>1</v>
      </c>
      <c r="G274" s="94"/>
      <c r="H274" s="112">
        <v>35.29</v>
      </c>
      <c r="I274" s="113"/>
      <c r="J274" s="50">
        <f t="shared" si="5"/>
        <v>352.9</v>
      </c>
    </row>
    <row r="275" spans="1:10" ht="15" customHeight="1" x14ac:dyDescent="0.25">
      <c r="A275" s="93" t="s">
        <v>75</v>
      </c>
      <c r="B275" s="94"/>
      <c r="C275" s="31" t="s">
        <v>32</v>
      </c>
      <c r="D275" s="93">
        <v>10</v>
      </c>
      <c r="E275" s="94"/>
      <c r="F275" s="93">
        <v>1</v>
      </c>
      <c r="G275" s="94"/>
      <c r="H275" s="112">
        <v>1000</v>
      </c>
      <c r="I275" s="113"/>
      <c r="J275" s="50">
        <f t="shared" si="5"/>
        <v>10000</v>
      </c>
    </row>
    <row r="276" spans="1:10" ht="15" customHeight="1" x14ac:dyDescent="0.25">
      <c r="A276" s="93" t="s">
        <v>76</v>
      </c>
      <c r="B276" s="94"/>
      <c r="C276" s="31" t="s">
        <v>32</v>
      </c>
      <c r="D276" s="93">
        <v>10</v>
      </c>
      <c r="E276" s="94"/>
      <c r="F276" s="93">
        <v>1</v>
      </c>
      <c r="G276" s="94"/>
      <c r="H276" s="112">
        <v>400</v>
      </c>
      <c r="I276" s="113"/>
      <c r="J276" s="50">
        <f t="shared" si="5"/>
        <v>4000</v>
      </c>
    </row>
    <row r="277" spans="1:10" ht="15" customHeight="1" x14ac:dyDescent="0.25">
      <c r="A277" s="93" t="s">
        <v>77</v>
      </c>
      <c r="B277" s="94"/>
      <c r="C277" s="31" t="s">
        <v>32</v>
      </c>
      <c r="D277" s="93">
        <v>10</v>
      </c>
      <c r="E277" s="94"/>
      <c r="F277" s="93">
        <v>1</v>
      </c>
      <c r="G277" s="94"/>
      <c r="H277" s="112">
        <v>300</v>
      </c>
      <c r="I277" s="113"/>
      <c r="J277" s="50">
        <f t="shared" si="5"/>
        <v>3000</v>
      </c>
    </row>
    <row r="278" spans="1:10" x14ac:dyDescent="0.25">
      <c r="A278" s="93" t="s">
        <v>78</v>
      </c>
      <c r="B278" s="94"/>
      <c r="C278" s="31" t="s">
        <v>32</v>
      </c>
      <c r="D278" s="93">
        <v>10</v>
      </c>
      <c r="E278" s="94"/>
      <c r="F278" s="93">
        <v>1</v>
      </c>
      <c r="G278" s="94"/>
      <c r="H278" s="112">
        <v>900</v>
      </c>
      <c r="I278" s="113"/>
      <c r="J278" s="50">
        <f t="shared" si="5"/>
        <v>9000</v>
      </c>
    </row>
    <row r="279" spans="1:10" ht="15" customHeight="1" x14ac:dyDescent="0.25">
      <c r="A279" s="93" t="s">
        <v>79</v>
      </c>
      <c r="B279" s="94"/>
      <c r="C279" s="31" t="s">
        <v>32</v>
      </c>
      <c r="D279" s="93">
        <v>10</v>
      </c>
      <c r="E279" s="94"/>
      <c r="F279" s="93">
        <v>1</v>
      </c>
      <c r="G279" s="94"/>
      <c r="H279" s="112">
        <v>1500</v>
      </c>
      <c r="I279" s="113"/>
      <c r="J279" s="50">
        <f t="shared" si="5"/>
        <v>15000</v>
      </c>
    </row>
    <row r="280" spans="1:10" ht="15" customHeight="1" x14ac:dyDescent="0.25">
      <c r="A280" s="93" t="s">
        <v>80</v>
      </c>
      <c r="B280" s="94"/>
      <c r="C280" s="31" t="s">
        <v>32</v>
      </c>
      <c r="D280" s="93">
        <v>10</v>
      </c>
      <c r="E280" s="94"/>
      <c r="F280" s="94">
        <v>12</v>
      </c>
      <c r="G280" s="94"/>
      <c r="H280" s="110">
        <v>500</v>
      </c>
      <c r="I280" s="110"/>
      <c r="J280" s="50">
        <f t="shared" si="5"/>
        <v>60000</v>
      </c>
    </row>
    <row r="281" spans="1:10" ht="15" customHeight="1" x14ac:dyDescent="0.25">
      <c r="A281" s="72" t="s">
        <v>230</v>
      </c>
      <c r="B281" s="73"/>
      <c r="C281" s="31" t="s">
        <v>36</v>
      </c>
      <c r="D281" s="68">
        <v>10</v>
      </c>
      <c r="E281" s="69"/>
      <c r="F281" s="74">
        <v>2</v>
      </c>
      <c r="G281" s="75"/>
      <c r="H281" s="70">
        <v>900</v>
      </c>
      <c r="I281" s="71"/>
      <c r="J281" s="50">
        <f t="shared" si="5"/>
        <v>18000</v>
      </c>
    </row>
    <row r="282" spans="1:10" ht="15" customHeight="1" x14ac:dyDescent="0.25">
      <c r="A282" s="72" t="s">
        <v>200</v>
      </c>
      <c r="B282" s="73"/>
      <c r="C282" s="31" t="s">
        <v>36</v>
      </c>
      <c r="D282" s="68">
        <v>10</v>
      </c>
      <c r="E282" s="69"/>
      <c r="F282" s="74">
        <v>3</v>
      </c>
      <c r="G282" s="75"/>
      <c r="H282" s="70">
        <v>1500</v>
      </c>
      <c r="I282" s="71"/>
      <c r="J282" s="50">
        <f t="shared" si="5"/>
        <v>45000</v>
      </c>
    </row>
    <row r="283" spans="1:10" ht="15" customHeight="1" x14ac:dyDescent="0.25">
      <c r="A283" s="72" t="s">
        <v>201</v>
      </c>
      <c r="B283" s="73"/>
      <c r="C283" s="31" t="s">
        <v>36</v>
      </c>
      <c r="D283" s="68">
        <v>10</v>
      </c>
      <c r="E283" s="69"/>
      <c r="F283" s="74">
        <v>4</v>
      </c>
      <c r="G283" s="75"/>
      <c r="H283" s="70">
        <v>1500</v>
      </c>
      <c r="I283" s="71"/>
      <c r="J283" s="50">
        <f t="shared" si="5"/>
        <v>60000</v>
      </c>
    </row>
    <row r="284" spans="1:10" ht="15" customHeight="1" x14ac:dyDescent="0.25">
      <c r="A284" s="72" t="s">
        <v>278</v>
      </c>
      <c r="B284" s="73"/>
      <c r="C284" s="31" t="s">
        <v>32</v>
      </c>
      <c r="D284" s="68">
        <v>12</v>
      </c>
      <c r="E284" s="69"/>
      <c r="F284" s="74">
        <v>1</v>
      </c>
      <c r="G284" s="75"/>
      <c r="H284" s="70">
        <v>100</v>
      </c>
      <c r="I284" s="71"/>
      <c r="J284" s="50">
        <f t="shared" si="5"/>
        <v>1200</v>
      </c>
    </row>
    <row r="285" spans="1:10" ht="15" customHeight="1" x14ac:dyDescent="0.25">
      <c r="A285" s="72" t="s">
        <v>279</v>
      </c>
      <c r="B285" s="73"/>
      <c r="C285" s="31" t="s">
        <v>32</v>
      </c>
      <c r="D285" s="68">
        <v>12</v>
      </c>
      <c r="E285" s="69"/>
      <c r="F285" s="74">
        <v>4</v>
      </c>
      <c r="G285" s="75"/>
      <c r="H285" s="70">
        <v>500</v>
      </c>
      <c r="I285" s="71"/>
      <c r="J285" s="50">
        <f>D285*F285*H285</f>
        <v>24000</v>
      </c>
    </row>
    <row r="286" spans="1:10" ht="15" customHeight="1" x14ac:dyDescent="0.25">
      <c r="A286" s="72" t="s">
        <v>229</v>
      </c>
      <c r="B286" s="73"/>
      <c r="C286" s="31" t="s">
        <v>32</v>
      </c>
      <c r="D286" s="68">
        <v>1</v>
      </c>
      <c r="E286" s="69"/>
      <c r="F286" s="74">
        <v>4</v>
      </c>
      <c r="G286" s="75"/>
      <c r="H286" s="70">
        <v>1500</v>
      </c>
      <c r="I286" s="71"/>
      <c r="J286" s="50">
        <f t="shared" si="5"/>
        <v>6000</v>
      </c>
    </row>
    <row r="287" spans="1:10" ht="15" customHeight="1" x14ac:dyDescent="0.25">
      <c r="A287" s="111" t="s">
        <v>94</v>
      </c>
      <c r="B287" s="95"/>
      <c r="C287" s="32"/>
      <c r="D287" s="111"/>
      <c r="E287" s="95"/>
      <c r="F287" s="95"/>
      <c r="G287" s="95"/>
      <c r="H287" s="96"/>
      <c r="I287" s="96"/>
      <c r="J287" s="20">
        <f>SUM(J219:J286)</f>
        <v>694620.96</v>
      </c>
    </row>
    <row r="288" spans="1:10" ht="15" customHeight="1" x14ac:dyDescent="0.25">
      <c r="A288" s="14"/>
      <c r="B288" s="15"/>
      <c r="C288" s="33"/>
      <c r="D288" s="14"/>
      <c r="E288" s="15"/>
      <c r="F288" s="15"/>
      <c r="G288" s="15"/>
      <c r="H288" s="16"/>
      <c r="I288" s="16"/>
      <c r="J288" s="21"/>
    </row>
    <row r="289" spans="1:10" ht="15" customHeight="1" x14ac:dyDescent="0.25">
      <c r="A289" s="14"/>
      <c r="B289" s="15"/>
      <c r="C289" s="33"/>
      <c r="D289" s="14"/>
      <c r="E289" s="15"/>
      <c r="F289" s="15"/>
      <c r="G289" s="15"/>
      <c r="H289" s="16"/>
      <c r="I289" s="16"/>
      <c r="J289" s="21"/>
    </row>
    <row r="290" spans="1:10" ht="15" customHeight="1" x14ac:dyDescent="0.25">
      <c r="A290" s="14"/>
      <c r="B290" s="15"/>
      <c r="C290" s="33"/>
      <c r="D290" s="78" t="s">
        <v>224</v>
      </c>
      <c r="E290" s="78"/>
      <c r="F290" s="78"/>
      <c r="G290" s="78"/>
      <c r="H290" s="78"/>
      <c r="I290" s="16"/>
      <c r="J290" s="21"/>
    </row>
    <row r="291" spans="1:10" ht="15" customHeight="1" x14ac:dyDescent="0.25">
      <c r="A291" s="97" t="s">
        <v>145</v>
      </c>
      <c r="B291" s="98"/>
      <c r="C291" s="99"/>
      <c r="D291" s="97" t="s">
        <v>205</v>
      </c>
      <c r="E291" s="98"/>
      <c r="F291" s="99"/>
      <c r="G291" s="97" t="s">
        <v>206</v>
      </c>
      <c r="H291" s="98"/>
      <c r="I291" s="99"/>
      <c r="J291" s="34" t="s">
        <v>104</v>
      </c>
    </row>
    <row r="292" spans="1:10" ht="15" customHeight="1" x14ac:dyDescent="0.25">
      <c r="A292" s="106" t="s">
        <v>249</v>
      </c>
      <c r="B292" s="107"/>
      <c r="C292" s="108"/>
      <c r="D292" s="97">
        <v>2000</v>
      </c>
      <c r="E292" s="98"/>
      <c r="F292" s="99"/>
      <c r="G292" s="97">
        <v>1</v>
      </c>
      <c r="H292" s="98"/>
      <c r="I292" s="99"/>
      <c r="J292" s="37">
        <f>G292*D292</f>
        <v>2000</v>
      </c>
    </row>
    <row r="293" spans="1:10" ht="15" customHeight="1" x14ac:dyDescent="0.25">
      <c r="A293" s="72" t="s">
        <v>231</v>
      </c>
      <c r="B293" s="83"/>
      <c r="C293" s="73"/>
      <c r="D293" s="100">
        <v>2000</v>
      </c>
      <c r="E293" s="101"/>
      <c r="F293" s="102"/>
      <c r="G293" s="103">
        <v>11</v>
      </c>
      <c r="H293" s="104"/>
      <c r="I293" s="105"/>
      <c r="J293" s="50">
        <f>D293*G293</f>
        <v>22000</v>
      </c>
    </row>
    <row r="294" spans="1:10" ht="15" customHeight="1" x14ac:dyDescent="0.25">
      <c r="A294" s="72" t="s">
        <v>259</v>
      </c>
      <c r="B294" s="83"/>
      <c r="C294" s="73"/>
      <c r="D294" s="100">
        <v>5000</v>
      </c>
      <c r="E294" s="101"/>
      <c r="F294" s="102"/>
      <c r="G294" s="90">
        <v>3</v>
      </c>
      <c r="H294" s="91"/>
      <c r="I294" s="92"/>
      <c r="J294" s="50">
        <f>D294*G294</f>
        <v>15000</v>
      </c>
    </row>
    <row r="295" spans="1:10" ht="15" customHeight="1" x14ac:dyDescent="0.25">
      <c r="A295" s="72" t="s">
        <v>272</v>
      </c>
      <c r="B295" s="83"/>
      <c r="C295" s="73"/>
      <c r="D295" s="100">
        <v>4000</v>
      </c>
      <c r="E295" s="101"/>
      <c r="F295" s="102"/>
      <c r="G295" s="90">
        <v>11</v>
      </c>
      <c r="H295" s="91"/>
      <c r="I295" s="92"/>
      <c r="J295" s="50">
        <f>D295*G295</f>
        <v>44000</v>
      </c>
    </row>
    <row r="296" spans="1:10" ht="15" customHeight="1" x14ac:dyDescent="0.25">
      <c r="A296" s="72" t="s">
        <v>276</v>
      </c>
      <c r="B296" s="83"/>
      <c r="C296" s="73"/>
      <c r="D296" s="100">
        <v>1500</v>
      </c>
      <c r="E296" s="101"/>
      <c r="F296" s="102"/>
      <c r="G296" s="90">
        <v>4</v>
      </c>
      <c r="H296" s="91"/>
      <c r="I296" s="92"/>
      <c r="J296" s="50">
        <f>D296*G296</f>
        <v>6000</v>
      </c>
    </row>
    <row r="297" spans="1:10" ht="15" customHeight="1" x14ac:dyDescent="0.25">
      <c r="A297" s="72" t="s">
        <v>271</v>
      </c>
      <c r="B297" s="83"/>
      <c r="C297" s="73"/>
      <c r="D297" s="100">
        <v>8000</v>
      </c>
      <c r="E297" s="101"/>
      <c r="F297" s="102"/>
      <c r="G297" s="90">
        <v>1</v>
      </c>
      <c r="H297" s="91"/>
      <c r="I297" s="92"/>
      <c r="J297" s="50">
        <f>D297*G297</f>
        <v>8000</v>
      </c>
    </row>
    <row r="298" spans="1:10" ht="15" customHeight="1" x14ac:dyDescent="0.25">
      <c r="A298" s="115" t="s">
        <v>94</v>
      </c>
      <c r="B298" s="116"/>
      <c r="C298" s="117"/>
      <c r="D298" s="100"/>
      <c r="E298" s="101"/>
      <c r="F298" s="102"/>
      <c r="G298" s="103"/>
      <c r="H298" s="104"/>
      <c r="I298" s="105"/>
      <c r="J298" s="20">
        <f>J293+J292+J294+J297+J295+J296</f>
        <v>97000</v>
      </c>
    </row>
    <row r="299" spans="1:10" ht="15" customHeight="1" x14ac:dyDescent="0.25">
      <c r="A299" s="10"/>
      <c r="B299" s="10"/>
      <c r="C299" s="10"/>
      <c r="D299" s="39"/>
      <c r="E299" s="39"/>
      <c r="F299" s="39"/>
      <c r="G299" s="47"/>
      <c r="H299" s="47"/>
      <c r="I299" s="47"/>
      <c r="J299" s="35"/>
    </row>
    <row r="300" spans="1:10" ht="15" customHeight="1" x14ac:dyDescent="0.25">
      <c r="A300" s="14"/>
      <c r="B300" s="109"/>
      <c r="C300" s="109"/>
      <c r="D300" s="109"/>
      <c r="E300" s="109"/>
      <c r="F300" s="109"/>
      <c r="G300" s="109"/>
      <c r="H300" s="109"/>
      <c r="I300" s="109"/>
      <c r="J300" s="21"/>
    </row>
    <row r="301" spans="1:10" ht="15" customHeight="1" x14ac:dyDescent="0.25">
      <c r="A301" s="114" t="s">
        <v>204</v>
      </c>
      <c r="B301" s="114"/>
      <c r="C301" s="114"/>
      <c r="D301" s="114"/>
      <c r="E301" s="114"/>
      <c r="F301" s="114"/>
      <c r="G301" s="114"/>
      <c r="H301" s="114"/>
      <c r="I301" s="114"/>
      <c r="J301" s="114"/>
    </row>
    <row r="302" spans="1:10" ht="3.75" customHeight="1" x14ac:dyDescent="0.25">
      <c r="A302" s="114"/>
      <c r="B302" s="114"/>
      <c r="C302" s="114"/>
      <c r="D302" s="114"/>
      <c r="E302" s="114"/>
      <c r="F302" s="114"/>
      <c r="G302" s="114"/>
      <c r="H302" s="114"/>
      <c r="I302" s="114"/>
      <c r="J302" s="114"/>
    </row>
    <row r="303" spans="1:10" ht="36" customHeight="1" x14ac:dyDescent="0.25">
      <c r="A303" s="97" t="s">
        <v>145</v>
      </c>
      <c r="B303" s="98"/>
      <c r="C303" s="99"/>
      <c r="D303" s="97" t="s">
        <v>205</v>
      </c>
      <c r="E303" s="98"/>
      <c r="F303" s="99"/>
      <c r="G303" s="97" t="s">
        <v>206</v>
      </c>
      <c r="H303" s="98"/>
      <c r="I303" s="99"/>
      <c r="J303" s="34" t="s">
        <v>104</v>
      </c>
    </row>
    <row r="304" spans="1:10" ht="15" customHeight="1" x14ac:dyDescent="0.25">
      <c r="A304" s="72" t="s">
        <v>207</v>
      </c>
      <c r="B304" s="83"/>
      <c r="C304" s="73"/>
      <c r="D304" s="100">
        <v>400</v>
      </c>
      <c r="E304" s="101"/>
      <c r="F304" s="102"/>
      <c r="G304" s="103">
        <v>11</v>
      </c>
      <c r="H304" s="104"/>
      <c r="I304" s="105"/>
      <c r="J304" s="50">
        <f>D304*G304</f>
        <v>4400</v>
      </c>
    </row>
    <row r="305" spans="1:10" ht="30" customHeight="1" x14ac:dyDescent="0.25">
      <c r="A305" s="72" t="s">
        <v>208</v>
      </c>
      <c r="B305" s="83"/>
      <c r="C305" s="73"/>
      <c r="D305" s="100">
        <v>500</v>
      </c>
      <c r="E305" s="101"/>
      <c r="F305" s="102"/>
      <c r="G305" s="103">
        <v>11</v>
      </c>
      <c r="H305" s="104"/>
      <c r="I305" s="105"/>
      <c r="J305" s="50">
        <f t="shared" ref="J305:J315" si="6">D305*G305</f>
        <v>5500</v>
      </c>
    </row>
    <row r="306" spans="1:10" ht="15" customHeight="1" x14ac:dyDescent="0.25">
      <c r="A306" s="72" t="s">
        <v>209</v>
      </c>
      <c r="B306" s="83"/>
      <c r="C306" s="73"/>
      <c r="D306" s="100">
        <v>500</v>
      </c>
      <c r="E306" s="101"/>
      <c r="F306" s="102"/>
      <c r="G306" s="103">
        <v>11</v>
      </c>
      <c r="H306" s="104"/>
      <c r="I306" s="105"/>
      <c r="J306" s="50">
        <f t="shared" si="6"/>
        <v>5500</v>
      </c>
    </row>
    <row r="307" spans="1:10" ht="15" customHeight="1" x14ac:dyDescent="0.25">
      <c r="A307" s="72" t="s">
        <v>210</v>
      </c>
      <c r="B307" s="83"/>
      <c r="C307" s="73"/>
      <c r="D307" s="100">
        <v>1500</v>
      </c>
      <c r="E307" s="101"/>
      <c r="F307" s="102"/>
      <c r="G307" s="103">
        <v>11</v>
      </c>
      <c r="H307" s="104"/>
      <c r="I307" s="105"/>
      <c r="J307" s="50">
        <f t="shared" si="6"/>
        <v>16500</v>
      </c>
    </row>
    <row r="308" spans="1:10" ht="15" customHeight="1" x14ac:dyDescent="0.25">
      <c r="A308" s="72" t="s">
        <v>211</v>
      </c>
      <c r="B308" s="83"/>
      <c r="C308" s="73"/>
      <c r="D308" s="100">
        <v>300</v>
      </c>
      <c r="E308" s="101"/>
      <c r="F308" s="102"/>
      <c r="G308" s="103">
        <v>11</v>
      </c>
      <c r="H308" s="104"/>
      <c r="I308" s="105"/>
      <c r="J308" s="50">
        <f t="shared" si="6"/>
        <v>3300</v>
      </c>
    </row>
    <row r="309" spans="1:10" ht="15" customHeight="1" x14ac:dyDescent="0.25">
      <c r="A309" s="72" t="s">
        <v>212</v>
      </c>
      <c r="B309" s="83"/>
      <c r="C309" s="73"/>
      <c r="D309" s="100">
        <v>600</v>
      </c>
      <c r="E309" s="101"/>
      <c r="F309" s="102"/>
      <c r="G309" s="103">
        <v>11</v>
      </c>
      <c r="H309" s="104"/>
      <c r="I309" s="105"/>
      <c r="J309" s="50">
        <f t="shared" si="6"/>
        <v>6600</v>
      </c>
    </row>
    <row r="310" spans="1:10" ht="15" customHeight="1" x14ac:dyDescent="0.25">
      <c r="A310" s="72" t="s">
        <v>213</v>
      </c>
      <c r="B310" s="83"/>
      <c r="C310" s="73"/>
      <c r="D310" s="100">
        <v>2000</v>
      </c>
      <c r="E310" s="101"/>
      <c r="F310" s="102"/>
      <c r="G310" s="103">
        <v>11</v>
      </c>
      <c r="H310" s="104"/>
      <c r="I310" s="105"/>
      <c r="J310" s="50">
        <f t="shared" si="6"/>
        <v>22000</v>
      </c>
    </row>
    <row r="311" spans="1:10" ht="15" customHeight="1" x14ac:dyDescent="0.25">
      <c r="A311" s="72" t="s">
        <v>214</v>
      </c>
      <c r="B311" s="83"/>
      <c r="C311" s="73"/>
      <c r="D311" s="100">
        <v>300</v>
      </c>
      <c r="E311" s="101"/>
      <c r="F311" s="102"/>
      <c r="G311" s="103">
        <v>19</v>
      </c>
      <c r="H311" s="104"/>
      <c r="I311" s="105"/>
      <c r="J311" s="50">
        <f t="shared" si="6"/>
        <v>5700</v>
      </c>
    </row>
    <row r="312" spans="1:10" ht="29.25" customHeight="1" x14ac:dyDescent="0.25">
      <c r="A312" s="72" t="s">
        <v>215</v>
      </c>
      <c r="B312" s="83"/>
      <c r="C312" s="73"/>
      <c r="D312" s="100">
        <v>4000</v>
      </c>
      <c r="E312" s="101"/>
      <c r="F312" s="102"/>
      <c r="G312" s="103">
        <v>11</v>
      </c>
      <c r="H312" s="104"/>
      <c r="I312" s="105"/>
      <c r="J312" s="50">
        <f t="shared" si="6"/>
        <v>44000</v>
      </c>
    </row>
    <row r="313" spans="1:10" ht="15" customHeight="1" x14ac:dyDescent="0.25">
      <c r="A313" s="72" t="s">
        <v>222</v>
      </c>
      <c r="B313" s="83"/>
      <c r="C313" s="73"/>
      <c r="D313" s="100">
        <v>600</v>
      </c>
      <c r="E313" s="101"/>
      <c r="F313" s="102"/>
      <c r="G313" s="103">
        <v>11</v>
      </c>
      <c r="H313" s="104"/>
      <c r="I313" s="105"/>
      <c r="J313" s="50">
        <f>G313*D313</f>
        <v>6600</v>
      </c>
    </row>
    <row r="314" spans="1:10" ht="15" customHeight="1" x14ac:dyDescent="0.25">
      <c r="A314" s="72" t="s">
        <v>216</v>
      </c>
      <c r="B314" s="83"/>
      <c r="C314" s="73"/>
      <c r="D314" s="100">
        <v>400</v>
      </c>
      <c r="E314" s="101"/>
      <c r="F314" s="102"/>
      <c r="G314" s="103">
        <v>11</v>
      </c>
      <c r="H314" s="104"/>
      <c r="I314" s="105"/>
      <c r="J314" s="50">
        <f t="shared" si="6"/>
        <v>4400</v>
      </c>
    </row>
    <row r="315" spans="1:10" ht="15" customHeight="1" x14ac:dyDescent="0.25">
      <c r="A315" s="72" t="s">
        <v>217</v>
      </c>
      <c r="B315" s="83"/>
      <c r="C315" s="73"/>
      <c r="D315" s="100">
        <v>3600</v>
      </c>
      <c r="E315" s="101"/>
      <c r="F315" s="102"/>
      <c r="G315" s="103">
        <v>1</v>
      </c>
      <c r="H315" s="104"/>
      <c r="I315" s="105"/>
      <c r="J315" s="50">
        <f t="shared" si="6"/>
        <v>3600</v>
      </c>
    </row>
    <row r="316" spans="1:10" ht="15" customHeight="1" x14ac:dyDescent="0.25">
      <c r="A316" s="115" t="s">
        <v>94</v>
      </c>
      <c r="B316" s="116"/>
      <c r="C316" s="117"/>
      <c r="D316" s="100"/>
      <c r="E316" s="101"/>
      <c r="F316" s="102"/>
      <c r="G316" s="103"/>
      <c r="H316" s="104"/>
      <c r="I316" s="105"/>
      <c r="J316" s="20">
        <f>SUM(J304:J315)</f>
        <v>128100</v>
      </c>
    </row>
    <row r="317" spans="1:10" ht="15" customHeight="1" x14ac:dyDescent="0.25">
      <c r="A317" s="28"/>
      <c r="B317" s="28"/>
      <c r="C317" s="28"/>
      <c r="D317" s="39"/>
      <c r="E317" s="39"/>
      <c r="F317" s="39"/>
      <c r="G317" s="47"/>
      <c r="H317" s="47"/>
      <c r="I317" s="47"/>
      <c r="J317" s="21"/>
    </row>
    <row r="318" spans="1:10" ht="17.25" customHeight="1" x14ac:dyDescent="0.25">
      <c r="A318" s="14"/>
      <c r="B318" s="55"/>
      <c r="C318" s="36"/>
      <c r="D318" s="8"/>
      <c r="E318" s="55"/>
      <c r="F318" s="55"/>
      <c r="G318" s="55"/>
      <c r="H318" s="55"/>
      <c r="I318" s="55"/>
      <c r="J318" s="35"/>
    </row>
    <row r="319" spans="1:10" ht="33" customHeight="1" x14ac:dyDescent="0.25">
      <c r="A319" s="78" t="s">
        <v>274</v>
      </c>
      <c r="B319" s="78"/>
      <c r="C319" s="78"/>
      <c r="D319" s="78"/>
      <c r="E319" s="78"/>
      <c r="F319" s="78"/>
      <c r="G319" s="78"/>
      <c r="H319" s="78"/>
      <c r="I319" s="78"/>
      <c r="J319" s="78"/>
    </row>
    <row r="320" spans="1:10" ht="44.25" customHeight="1" x14ac:dyDescent="0.25">
      <c r="A320" s="78" t="s">
        <v>257</v>
      </c>
      <c r="B320" s="78"/>
      <c r="C320" s="78"/>
      <c r="D320" s="78"/>
      <c r="E320" s="78"/>
      <c r="F320" s="78"/>
      <c r="G320" s="78"/>
      <c r="H320" s="78"/>
      <c r="I320" s="78"/>
      <c r="J320" s="78"/>
    </row>
    <row r="321" spans="1:10" ht="17.25" customHeight="1" x14ac:dyDescent="0.25">
      <c r="A321" s="14"/>
      <c r="B321" s="55"/>
      <c r="C321" s="36"/>
      <c r="D321" s="8"/>
      <c r="E321" s="55"/>
      <c r="F321" s="55"/>
      <c r="G321" s="55"/>
      <c r="H321" s="55"/>
      <c r="I321" s="55"/>
      <c r="J321" s="35"/>
    </row>
    <row r="322" spans="1:10" x14ac:dyDescent="0.25">
      <c r="A322" s="133" t="s">
        <v>83</v>
      </c>
      <c r="B322" s="133"/>
      <c r="C322" s="133"/>
      <c r="D322" s="133"/>
      <c r="E322" s="133"/>
      <c r="F322" s="133"/>
      <c r="G322" s="133"/>
      <c r="H322" s="133"/>
      <c r="I322" s="133"/>
      <c r="J322" s="133"/>
    </row>
    <row r="323" spans="1:10" x14ac:dyDescent="0.25">
      <c r="A323" s="133" t="s">
        <v>84</v>
      </c>
      <c r="B323" s="133"/>
      <c r="C323" s="133"/>
      <c r="D323" s="133"/>
      <c r="E323" s="133"/>
      <c r="F323" s="133"/>
      <c r="G323" s="133"/>
      <c r="H323" s="133"/>
      <c r="I323" s="133"/>
      <c r="J323" s="133"/>
    </row>
    <row r="324" spans="1:10" ht="45" customHeight="1" x14ac:dyDescent="0.25">
      <c r="A324" s="48" t="s">
        <v>11</v>
      </c>
      <c r="B324" s="119" t="s">
        <v>85</v>
      </c>
      <c r="C324" s="120"/>
      <c r="D324" s="119" t="s">
        <v>113</v>
      </c>
      <c r="E324" s="120"/>
      <c r="F324" s="120"/>
      <c r="G324" s="119" t="s">
        <v>87</v>
      </c>
      <c r="H324" s="120"/>
      <c r="I324" s="120"/>
      <c r="J324" s="48" t="s">
        <v>104</v>
      </c>
    </row>
    <row r="325" spans="1:10" x14ac:dyDescent="0.25">
      <c r="A325" s="44" t="s">
        <v>138</v>
      </c>
      <c r="B325" s="159" t="s">
        <v>86</v>
      </c>
      <c r="C325" s="94"/>
      <c r="D325" s="68">
        <v>1</v>
      </c>
      <c r="E325" s="84"/>
      <c r="F325" s="69"/>
      <c r="G325" s="85">
        <v>10000</v>
      </c>
      <c r="H325" s="86"/>
      <c r="I325" s="87"/>
      <c r="J325" s="5">
        <f>D325*G325</f>
        <v>10000</v>
      </c>
    </row>
    <row r="326" spans="1:10" ht="16.5" customHeight="1" x14ac:dyDescent="0.25">
      <c r="A326" s="58" t="s">
        <v>139</v>
      </c>
      <c r="B326" s="159" t="s">
        <v>86</v>
      </c>
      <c r="C326" s="94"/>
      <c r="D326" s="68">
        <v>1</v>
      </c>
      <c r="E326" s="84"/>
      <c r="F326" s="69"/>
      <c r="G326" s="140">
        <v>10000</v>
      </c>
      <c r="H326" s="161"/>
      <c r="I326" s="162"/>
      <c r="J326" s="5">
        <f>D326*G326</f>
        <v>10000</v>
      </c>
    </row>
    <row r="327" spans="1:10" x14ac:dyDescent="0.25">
      <c r="A327" s="2" t="s">
        <v>95</v>
      </c>
      <c r="B327" s="159" t="s">
        <v>86</v>
      </c>
      <c r="C327" s="94"/>
      <c r="D327" s="138">
        <v>4</v>
      </c>
      <c r="E327" s="138"/>
      <c r="F327" s="138"/>
      <c r="G327" s="132">
        <v>8000</v>
      </c>
      <c r="H327" s="132"/>
      <c r="I327" s="132"/>
      <c r="J327" s="5">
        <f>D327*G327</f>
        <v>32000</v>
      </c>
    </row>
    <row r="328" spans="1:10" x14ac:dyDescent="0.25">
      <c r="A328" s="44" t="s">
        <v>142</v>
      </c>
      <c r="B328" s="159" t="s">
        <v>86</v>
      </c>
      <c r="C328" s="94"/>
      <c r="D328" s="68">
        <v>1</v>
      </c>
      <c r="E328" s="84"/>
      <c r="F328" s="69"/>
      <c r="G328" s="70">
        <v>8000</v>
      </c>
      <c r="H328" s="141"/>
      <c r="I328" s="71"/>
      <c r="J328" s="5">
        <f>D328*G328</f>
        <v>8000</v>
      </c>
    </row>
    <row r="329" spans="1:10" x14ac:dyDescent="0.25">
      <c r="A329" s="46" t="s">
        <v>94</v>
      </c>
      <c r="B329" s="95"/>
      <c r="C329" s="95"/>
      <c r="D329" s="111"/>
      <c r="E329" s="95"/>
      <c r="F329" s="95"/>
      <c r="G329" s="96"/>
      <c r="H329" s="96"/>
      <c r="I329" s="96"/>
      <c r="J329" s="20">
        <f>SUM(J325:J328)</f>
        <v>60000</v>
      </c>
    </row>
    <row r="349" spans="1:5" ht="15.75" thickBot="1" x14ac:dyDescent="0.3">
      <c r="A349" s="59">
        <v>1.2</v>
      </c>
      <c r="B349" s="1">
        <f>A350+A351+A352</f>
        <v>1.2</v>
      </c>
      <c r="D349" s="59">
        <v>1.2</v>
      </c>
      <c r="E349" s="1">
        <f>D350+D351+D352</f>
        <v>1.2</v>
      </c>
    </row>
    <row r="350" spans="1:5" ht="15.75" thickBot="1" x14ac:dyDescent="0.3">
      <c r="A350" s="59">
        <v>0.2</v>
      </c>
      <c r="D350" s="59">
        <v>0.2</v>
      </c>
    </row>
    <row r="351" spans="1:5" ht="15.75" thickBot="1" x14ac:dyDescent="0.3">
      <c r="A351" s="60">
        <v>0.5</v>
      </c>
      <c r="D351" s="60">
        <v>0.5</v>
      </c>
    </row>
    <row r="352" spans="1:5" ht="15.75" thickBot="1" x14ac:dyDescent="0.3">
      <c r="A352" s="61">
        <v>0.5</v>
      </c>
      <c r="D352" s="61">
        <v>0.5</v>
      </c>
    </row>
    <row r="353" spans="1:7" ht="15.75" thickBot="1" x14ac:dyDescent="0.3">
      <c r="A353" s="59">
        <v>1</v>
      </c>
      <c r="B353" s="1">
        <f>A354+A355+A356</f>
        <v>1</v>
      </c>
      <c r="D353" s="62">
        <v>1.6</v>
      </c>
      <c r="E353" s="1">
        <f>D354+D355+D356</f>
        <v>1.6</v>
      </c>
      <c r="G353" s="1">
        <f>E349+E353+E357+E363+E373+E377+E384+E388+E389+E392</f>
        <v>12.18</v>
      </c>
    </row>
    <row r="354" spans="1:7" ht="15.75" thickBot="1" x14ac:dyDescent="0.3">
      <c r="A354" s="59">
        <v>0.05</v>
      </c>
      <c r="D354" s="59">
        <v>0.05</v>
      </c>
    </row>
    <row r="355" spans="1:7" ht="15.75" thickBot="1" x14ac:dyDescent="0.3">
      <c r="A355" s="59">
        <v>0.05</v>
      </c>
      <c r="D355" s="59">
        <v>0.05</v>
      </c>
    </row>
    <row r="356" spans="1:7" ht="15.75" thickBot="1" x14ac:dyDescent="0.3">
      <c r="A356" s="59">
        <v>0.9</v>
      </c>
      <c r="D356" s="59">
        <v>1.5</v>
      </c>
    </row>
    <row r="357" spans="1:7" ht="15.75" thickBot="1" x14ac:dyDescent="0.3">
      <c r="A357" s="59">
        <v>1.25</v>
      </c>
      <c r="B357" s="1">
        <f>A358+A359+A360+A361+A362</f>
        <v>1.25</v>
      </c>
      <c r="D357" s="59">
        <f>D358+D359+D360+D361+D362</f>
        <v>1.69</v>
      </c>
      <c r="E357" s="1">
        <f>D358+D359+D360+D361+D362</f>
        <v>1.69</v>
      </c>
    </row>
    <row r="358" spans="1:7" ht="15.75" thickBot="1" x14ac:dyDescent="0.3">
      <c r="A358" s="59">
        <v>0.05</v>
      </c>
      <c r="D358" s="59">
        <v>0.05</v>
      </c>
    </row>
    <row r="359" spans="1:7" ht="15.75" thickBot="1" x14ac:dyDescent="0.3">
      <c r="A359" s="59">
        <v>0.05</v>
      </c>
      <c r="D359" s="59">
        <v>0.05</v>
      </c>
    </row>
    <row r="360" spans="1:7" ht="15.75" thickBot="1" x14ac:dyDescent="0.3">
      <c r="A360" s="59">
        <v>0.05</v>
      </c>
      <c r="D360" s="59">
        <v>0.05</v>
      </c>
    </row>
    <row r="361" spans="1:7" ht="15.75" thickBot="1" x14ac:dyDescent="0.3">
      <c r="A361" s="59">
        <v>0.1</v>
      </c>
      <c r="D361" s="59">
        <v>0.1</v>
      </c>
    </row>
    <row r="362" spans="1:7" ht="15.75" thickBot="1" x14ac:dyDescent="0.3">
      <c r="A362" s="63">
        <v>1</v>
      </c>
      <c r="D362" s="63">
        <v>1.44</v>
      </c>
    </row>
    <row r="363" spans="1:7" ht="15.75" thickBot="1" x14ac:dyDescent="0.3">
      <c r="A363" s="64">
        <v>1.86</v>
      </c>
      <c r="B363" s="1">
        <f>A364+A365+A366+A367+A368+A369+A370+A371+A372</f>
        <v>1.86</v>
      </c>
      <c r="D363" s="64">
        <f>D372+D371+D370+D369+D368+D367+D366+D365+D364</f>
        <v>2.5899999999999994</v>
      </c>
      <c r="E363" s="1">
        <f>D364+D365+D366+D367+D368+D369+D370+D371+D372</f>
        <v>2.59</v>
      </c>
    </row>
    <row r="364" spans="1:7" ht="15.75" thickBot="1" x14ac:dyDescent="0.3">
      <c r="A364" s="59">
        <v>0.05</v>
      </c>
      <c r="D364" s="59">
        <v>0.05</v>
      </c>
    </row>
    <row r="365" spans="1:7" ht="15.75" thickBot="1" x14ac:dyDescent="0.3">
      <c r="A365" s="59">
        <v>0.05</v>
      </c>
      <c r="D365" s="59">
        <v>0.05</v>
      </c>
    </row>
    <row r="366" spans="1:7" ht="15.75" thickBot="1" x14ac:dyDescent="0.3">
      <c r="A366" s="59">
        <v>0.05</v>
      </c>
      <c r="D366" s="59">
        <v>0.05</v>
      </c>
    </row>
    <row r="367" spans="1:7" ht="15.75" thickBot="1" x14ac:dyDescent="0.3">
      <c r="A367" s="59">
        <v>0.1</v>
      </c>
      <c r="D367" s="59">
        <v>0.1</v>
      </c>
    </row>
    <row r="368" spans="1:7" ht="15.75" thickBot="1" x14ac:dyDescent="0.3">
      <c r="A368" s="59">
        <v>0.05</v>
      </c>
      <c r="D368" s="59">
        <v>0.05</v>
      </c>
    </row>
    <row r="369" spans="1:5" ht="15.75" thickBot="1" x14ac:dyDescent="0.3">
      <c r="A369" s="59">
        <v>0.3</v>
      </c>
      <c r="D369" s="59">
        <v>0.3</v>
      </c>
    </row>
    <row r="370" spans="1:5" ht="15.75" thickBot="1" x14ac:dyDescent="0.3">
      <c r="A370" s="59">
        <v>0.5</v>
      </c>
      <c r="D370" s="59">
        <v>0.8</v>
      </c>
    </row>
    <row r="371" spans="1:5" ht="15.75" thickBot="1" x14ac:dyDescent="0.3">
      <c r="A371" s="59">
        <v>0.2</v>
      </c>
      <c r="D371" s="59">
        <v>0.35</v>
      </c>
    </row>
    <row r="372" spans="1:5" ht="15.75" thickBot="1" x14ac:dyDescent="0.3">
      <c r="A372" s="63">
        <v>0.56000000000000005</v>
      </c>
      <c r="D372" s="63">
        <v>0.84</v>
      </c>
    </row>
    <row r="373" spans="1:5" ht="15.75" thickBot="1" x14ac:dyDescent="0.3">
      <c r="A373" s="64">
        <v>0.6</v>
      </c>
      <c r="B373" s="1">
        <f>A374+A375+A376</f>
        <v>0.6</v>
      </c>
      <c r="D373" s="64">
        <v>0.6</v>
      </c>
      <c r="E373" s="1">
        <f>D374+D376+D375</f>
        <v>0.60000000000000009</v>
      </c>
    </row>
    <row r="374" spans="1:5" ht="15.75" thickBot="1" x14ac:dyDescent="0.3">
      <c r="A374" s="59">
        <v>0.05</v>
      </c>
      <c r="D374" s="59">
        <v>0.05</v>
      </c>
    </row>
    <row r="375" spans="1:5" ht="15.75" thickBot="1" x14ac:dyDescent="0.3">
      <c r="A375" s="59">
        <v>0.05</v>
      </c>
      <c r="D375" s="59">
        <v>0.05</v>
      </c>
    </row>
    <row r="376" spans="1:5" ht="15.75" thickBot="1" x14ac:dyDescent="0.3">
      <c r="A376" s="63">
        <v>0.5</v>
      </c>
      <c r="D376" s="63">
        <v>0.5</v>
      </c>
    </row>
    <row r="377" spans="1:5" ht="15.75" thickBot="1" x14ac:dyDescent="0.3">
      <c r="A377" s="64">
        <v>2.15</v>
      </c>
      <c r="B377" s="1">
        <f>A378+A379+A380+A381+A382+A383</f>
        <v>2.15</v>
      </c>
      <c r="D377" s="64">
        <f>D378+D379+D380+D381+D382+D383</f>
        <v>2.15</v>
      </c>
      <c r="E377" s="1">
        <f>D378+D379+D380+D381+D382+D383</f>
        <v>2.15</v>
      </c>
    </row>
    <row r="378" spans="1:5" ht="15.75" thickBot="1" x14ac:dyDescent="0.3">
      <c r="A378" s="59">
        <v>0.05</v>
      </c>
      <c r="D378" s="59">
        <v>0.05</v>
      </c>
    </row>
    <row r="379" spans="1:5" ht="15.75" thickBot="1" x14ac:dyDescent="0.3">
      <c r="A379" s="59">
        <v>0.05</v>
      </c>
      <c r="D379" s="59">
        <v>0.05</v>
      </c>
    </row>
    <row r="380" spans="1:5" ht="15.75" thickBot="1" x14ac:dyDescent="0.3">
      <c r="A380" s="59">
        <v>0.05</v>
      </c>
      <c r="D380" s="59">
        <v>0.05</v>
      </c>
    </row>
    <row r="381" spans="1:5" ht="15.75" thickBot="1" x14ac:dyDescent="0.3">
      <c r="A381" s="59">
        <v>0.3</v>
      </c>
      <c r="D381" s="59">
        <v>0.3</v>
      </c>
    </row>
    <row r="382" spans="1:5" ht="15.75" thickBot="1" x14ac:dyDescent="0.3">
      <c r="A382" s="59">
        <v>0.3</v>
      </c>
      <c r="D382" s="59">
        <v>0.3</v>
      </c>
    </row>
    <row r="383" spans="1:5" ht="15.75" thickBot="1" x14ac:dyDescent="0.3">
      <c r="A383" s="59">
        <v>1.4</v>
      </c>
      <c r="D383" s="59">
        <v>1.4</v>
      </c>
    </row>
    <row r="384" spans="1:5" ht="15.75" thickBot="1" x14ac:dyDescent="0.3">
      <c r="A384" s="59">
        <v>0.55000000000000004</v>
      </c>
      <c r="B384" s="1">
        <f>A385+A386+A387</f>
        <v>0.55000000000000004</v>
      </c>
      <c r="D384" s="59">
        <v>0.55000000000000004</v>
      </c>
      <c r="E384" s="1">
        <f>D385+D386+D387</f>
        <v>0.55000000000000004</v>
      </c>
    </row>
    <row r="385" spans="1:5" ht="15.75" thickBot="1" x14ac:dyDescent="0.3">
      <c r="A385" s="59">
        <v>0.05</v>
      </c>
      <c r="D385" s="59">
        <v>0.05</v>
      </c>
    </row>
    <row r="386" spans="1:5" ht="15.75" thickBot="1" x14ac:dyDescent="0.3">
      <c r="A386" s="59">
        <v>0.05</v>
      </c>
      <c r="D386" s="59">
        <v>0.05</v>
      </c>
    </row>
    <row r="387" spans="1:5" ht="15.75" thickBot="1" x14ac:dyDescent="0.3">
      <c r="A387" s="59">
        <v>0.45</v>
      </c>
      <c r="D387" s="59">
        <v>0.45</v>
      </c>
    </row>
    <row r="388" spans="1:5" ht="15.75" thickBot="1" x14ac:dyDescent="0.3">
      <c r="A388" s="60">
        <v>0.7</v>
      </c>
      <c r="B388" s="1">
        <v>0.7</v>
      </c>
      <c r="D388" s="60">
        <v>0.7</v>
      </c>
      <c r="E388" s="1">
        <v>0.7</v>
      </c>
    </row>
    <row r="389" spans="1:5" ht="15.75" thickBot="1" x14ac:dyDescent="0.3">
      <c r="A389" s="61">
        <v>0.5</v>
      </c>
      <c r="B389" s="1">
        <f>A390+A391</f>
        <v>0.5</v>
      </c>
      <c r="D389" s="61">
        <v>0.5</v>
      </c>
      <c r="E389" s="1">
        <f>D390+D391</f>
        <v>0.5</v>
      </c>
    </row>
    <row r="390" spans="1:5" ht="15.75" thickBot="1" x14ac:dyDescent="0.3">
      <c r="A390" s="59">
        <v>0.05</v>
      </c>
      <c r="D390" s="59">
        <v>0.05</v>
      </c>
    </row>
    <row r="391" spans="1:5" ht="15.75" thickBot="1" x14ac:dyDescent="0.3">
      <c r="A391" s="60">
        <v>0.45</v>
      </c>
      <c r="D391" s="60">
        <v>0.45</v>
      </c>
    </row>
    <row r="392" spans="1:5" ht="15.75" thickBot="1" x14ac:dyDescent="0.3">
      <c r="A392" s="61">
        <v>0.6</v>
      </c>
      <c r="B392" s="1">
        <f>A393+A394</f>
        <v>0.6</v>
      </c>
      <c r="D392" s="61">
        <v>0.6</v>
      </c>
      <c r="E392" s="1">
        <f>D393+D394</f>
        <v>0.6</v>
      </c>
    </row>
    <row r="393" spans="1:5" ht="15.75" thickBot="1" x14ac:dyDescent="0.3">
      <c r="A393" s="59">
        <v>0.1</v>
      </c>
      <c r="D393" s="59">
        <v>0.1</v>
      </c>
    </row>
    <row r="394" spans="1:5" ht="15.75" thickBot="1" x14ac:dyDescent="0.3">
      <c r="A394" s="59">
        <v>0.5</v>
      </c>
      <c r="D394" s="59">
        <v>0.5</v>
      </c>
    </row>
    <row r="395" spans="1:5" ht="15.75" thickBot="1" x14ac:dyDescent="0.3">
      <c r="A395" s="59">
        <v>7.0000000000000007E-2</v>
      </c>
      <c r="B395" s="1">
        <f>A396</f>
        <v>7.0000000000000007E-2</v>
      </c>
      <c r="D395" s="59">
        <v>7.0000000000000007E-2</v>
      </c>
      <c r="E395" s="1">
        <f>D396</f>
        <v>7.0000000000000007E-2</v>
      </c>
    </row>
    <row r="396" spans="1:5" ht="15.75" thickBot="1" x14ac:dyDescent="0.3">
      <c r="A396" s="63">
        <v>7.0000000000000007E-2</v>
      </c>
      <c r="D396" s="63">
        <v>7.0000000000000007E-2</v>
      </c>
    </row>
    <row r="397" spans="1:5" ht="15.75" thickBot="1" x14ac:dyDescent="0.3">
      <c r="A397" s="64">
        <v>2.23</v>
      </c>
      <c r="B397" s="1">
        <f>A399+A400+A401+A402+A398</f>
        <v>2.23</v>
      </c>
      <c r="D397" s="64">
        <v>2.23</v>
      </c>
      <c r="E397" s="1">
        <f>D398+D399+D400+D401+D402</f>
        <v>2.23</v>
      </c>
    </row>
    <row r="398" spans="1:5" ht="15.75" thickBot="1" x14ac:dyDescent="0.3">
      <c r="A398" s="59">
        <v>0.75</v>
      </c>
      <c r="D398" s="59">
        <v>0.75</v>
      </c>
    </row>
    <row r="399" spans="1:5" ht="15.75" thickBot="1" x14ac:dyDescent="0.3">
      <c r="A399" s="59">
        <v>0.2</v>
      </c>
      <c r="D399" s="59">
        <v>0.2</v>
      </c>
    </row>
    <row r="400" spans="1:5" ht="15.75" thickBot="1" x14ac:dyDescent="0.3">
      <c r="A400" s="63">
        <v>0.52</v>
      </c>
      <c r="D400" s="63">
        <v>0.52</v>
      </c>
    </row>
    <row r="401" spans="1:5" ht="15.75" thickBot="1" x14ac:dyDescent="0.3">
      <c r="A401" s="64">
        <v>0.46</v>
      </c>
      <c r="D401" s="64">
        <v>0.46</v>
      </c>
    </row>
    <row r="402" spans="1:5" ht="15.75" thickBot="1" x14ac:dyDescent="0.3">
      <c r="A402" s="63">
        <v>0.3</v>
      </c>
      <c r="D402" s="63">
        <v>0.3</v>
      </c>
    </row>
    <row r="403" spans="1:5" ht="15.75" thickBot="1" x14ac:dyDescent="0.3">
      <c r="A403" s="64">
        <v>0.85</v>
      </c>
      <c r="B403" s="1">
        <f>A404+A405+A406+A407</f>
        <v>0.85000000000000009</v>
      </c>
      <c r="D403" s="64">
        <v>0.85</v>
      </c>
      <c r="E403" s="1">
        <f>D404+D405+D406+D407</f>
        <v>0.85000000000000009</v>
      </c>
    </row>
    <row r="404" spans="1:5" ht="15.75" thickBot="1" x14ac:dyDescent="0.3">
      <c r="A404" s="59">
        <v>0.2</v>
      </c>
      <c r="D404" s="59">
        <v>0.2</v>
      </c>
    </row>
    <row r="405" spans="1:5" ht="15.75" thickBot="1" x14ac:dyDescent="0.3">
      <c r="A405" s="59">
        <v>0.2</v>
      </c>
      <c r="D405" s="59">
        <v>0.2</v>
      </c>
    </row>
    <row r="406" spans="1:5" ht="15.75" thickBot="1" x14ac:dyDescent="0.3">
      <c r="A406" s="59">
        <v>0.2</v>
      </c>
      <c r="D406" s="59">
        <v>0.2</v>
      </c>
    </row>
    <row r="407" spans="1:5" ht="15.75" thickBot="1" x14ac:dyDescent="0.3">
      <c r="A407" s="59">
        <v>0.25</v>
      </c>
      <c r="D407" s="59">
        <v>0.25</v>
      </c>
    </row>
    <row r="408" spans="1:5" ht="15.75" thickBot="1" x14ac:dyDescent="0.3">
      <c r="A408" s="59">
        <v>0.85</v>
      </c>
      <c r="B408" s="1">
        <f>A409+A410+A411</f>
        <v>0.85000000000000009</v>
      </c>
      <c r="D408" s="59">
        <v>0.85</v>
      </c>
      <c r="E408" s="1">
        <f>D409+D410+D411</f>
        <v>0.85000000000000009</v>
      </c>
    </row>
    <row r="409" spans="1:5" ht="15.75" thickBot="1" x14ac:dyDescent="0.3">
      <c r="A409" s="59">
        <v>0.1</v>
      </c>
      <c r="D409" s="59">
        <v>0.1</v>
      </c>
    </row>
    <row r="410" spans="1:5" ht="15.75" thickBot="1" x14ac:dyDescent="0.3">
      <c r="A410" s="59">
        <v>0.1</v>
      </c>
      <c r="D410" s="59">
        <v>0.1</v>
      </c>
    </row>
    <row r="411" spans="1:5" ht="15.75" thickBot="1" x14ac:dyDescent="0.3">
      <c r="A411" s="59">
        <v>0.65</v>
      </c>
      <c r="D411" s="59">
        <v>0.65</v>
      </c>
    </row>
    <row r="412" spans="1:5" ht="15.75" thickBot="1" x14ac:dyDescent="0.3">
      <c r="A412" s="61">
        <v>1.82</v>
      </c>
      <c r="B412" s="1">
        <f>A413+A414+A415+A416+A417</f>
        <v>1.8199999999999998</v>
      </c>
      <c r="D412" s="61">
        <f>D417+D416+D415+D414+D413</f>
        <v>1.82</v>
      </c>
      <c r="E412" s="1">
        <f>D413+D414+D415+D416+D417</f>
        <v>1.8199999999999998</v>
      </c>
    </row>
    <row r="413" spans="1:5" ht="15.75" thickBot="1" x14ac:dyDescent="0.3">
      <c r="A413" s="59">
        <v>1.03</v>
      </c>
      <c r="D413" s="59">
        <v>1.03</v>
      </c>
    </row>
    <row r="414" spans="1:5" ht="15.75" thickBot="1" x14ac:dyDescent="0.3">
      <c r="A414" s="63">
        <v>0.2</v>
      </c>
      <c r="D414" s="63">
        <v>0.2</v>
      </c>
    </row>
    <row r="415" spans="1:5" ht="15.75" thickBot="1" x14ac:dyDescent="0.3">
      <c r="A415" s="64">
        <v>0.27</v>
      </c>
      <c r="D415" s="64">
        <v>0.27</v>
      </c>
    </row>
    <row r="416" spans="1:5" ht="15.75" thickBot="1" x14ac:dyDescent="0.3">
      <c r="A416" s="59">
        <v>0.2</v>
      </c>
      <c r="D416" s="59">
        <v>0.2</v>
      </c>
    </row>
    <row r="417" spans="1:5" ht="15.75" thickBot="1" x14ac:dyDescent="0.3">
      <c r="A417" s="60">
        <v>0.12</v>
      </c>
      <c r="D417" s="60">
        <v>0.12</v>
      </c>
    </row>
    <row r="418" spans="1:5" ht="15.75" thickBot="1" x14ac:dyDescent="0.3">
      <c r="A418" s="65">
        <v>2.23</v>
      </c>
      <c r="B418" s="1">
        <f>A419+A420+A421+A422+A423</f>
        <v>2.2299999999999995</v>
      </c>
      <c r="D418" s="65">
        <v>2.23</v>
      </c>
      <c r="E418" s="1">
        <f>D419+D420+D421+D422+D423</f>
        <v>2.2299999999999995</v>
      </c>
    </row>
    <row r="419" spans="1:5" ht="15.75" thickBot="1" x14ac:dyDescent="0.3">
      <c r="A419" s="59">
        <v>0.9</v>
      </c>
      <c r="D419" s="59">
        <v>0.9</v>
      </c>
    </row>
    <row r="420" spans="1:5" ht="15.75" thickBot="1" x14ac:dyDescent="0.3">
      <c r="A420" s="59">
        <v>0.5</v>
      </c>
      <c r="D420" s="59">
        <v>0.5</v>
      </c>
    </row>
    <row r="421" spans="1:5" ht="15.75" thickBot="1" x14ac:dyDescent="0.3">
      <c r="A421" s="59">
        <v>0.2</v>
      </c>
      <c r="D421" s="59">
        <v>0.2</v>
      </c>
    </row>
    <row r="422" spans="1:5" ht="15.75" thickBot="1" x14ac:dyDescent="0.3">
      <c r="A422" s="59">
        <v>0.35</v>
      </c>
      <c r="D422" s="59">
        <v>0.35</v>
      </c>
    </row>
    <row r="423" spans="1:5" ht="15.75" thickBot="1" x14ac:dyDescent="0.3">
      <c r="A423" s="60">
        <v>0.28000000000000003</v>
      </c>
      <c r="D423" s="60">
        <v>0.28000000000000003</v>
      </c>
    </row>
    <row r="424" spans="1:5" ht="15.75" thickBot="1" x14ac:dyDescent="0.3">
      <c r="A424" s="61">
        <v>1.97</v>
      </c>
      <c r="B424" s="1">
        <f>A425+A426+A427+A428+A429</f>
        <v>1.9700000000000002</v>
      </c>
      <c r="D424" s="61">
        <v>1.97</v>
      </c>
      <c r="E424" s="1">
        <f>D425+D426+D427+D428+D429</f>
        <v>1.9700000000000002</v>
      </c>
    </row>
    <row r="425" spans="1:5" ht="15.75" thickBot="1" x14ac:dyDescent="0.3">
      <c r="A425" s="59">
        <v>0.79</v>
      </c>
      <c r="D425" s="59">
        <v>0.79</v>
      </c>
    </row>
    <row r="426" spans="1:5" ht="15.75" thickBot="1" x14ac:dyDescent="0.3">
      <c r="A426" s="59">
        <v>0.35</v>
      </c>
      <c r="D426" s="59">
        <v>0.35</v>
      </c>
    </row>
    <row r="427" spans="1:5" ht="15.75" thickBot="1" x14ac:dyDescent="0.3">
      <c r="A427" s="59">
        <v>0.3</v>
      </c>
      <c r="D427" s="59">
        <v>0.3</v>
      </c>
    </row>
    <row r="428" spans="1:5" ht="15.75" thickBot="1" x14ac:dyDescent="0.3">
      <c r="A428" s="59">
        <v>0.13</v>
      </c>
      <c r="D428" s="59">
        <v>0.13</v>
      </c>
    </row>
    <row r="429" spans="1:5" ht="15.75" thickBot="1" x14ac:dyDescent="0.3">
      <c r="A429" s="63">
        <v>0.4</v>
      </c>
      <c r="D429" s="63">
        <v>0.4</v>
      </c>
    </row>
    <row r="430" spans="1:5" ht="15.75" thickBot="1" x14ac:dyDescent="0.3">
      <c r="A430" s="64">
        <v>0.73</v>
      </c>
      <c r="B430" s="1">
        <f>A431+A432</f>
        <v>0.73</v>
      </c>
      <c r="D430" s="64">
        <v>0.73</v>
      </c>
      <c r="E430" s="1">
        <f>D431+D432</f>
        <v>0.73</v>
      </c>
    </row>
    <row r="431" spans="1:5" ht="15.75" thickBot="1" x14ac:dyDescent="0.3">
      <c r="A431" s="59">
        <v>0.72</v>
      </c>
      <c r="D431" s="59">
        <v>0.72</v>
      </c>
    </row>
    <row r="432" spans="1:5" ht="15.75" thickBot="1" x14ac:dyDescent="0.3">
      <c r="A432" s="59">
        <v>0.01</v>
      </c>
      <c r="D432" s="59">
        <v>0.01</v>
      </c>
    </row>
    <row r="433" spans="1:5" ht="15.75" thickBot="1" x14ac:dyDescent="0.3">
      <c r="A433" s="60">
        <v>0.01</v>
      </c>
      <c r="B433" s="1">
        <v>0.01</v>
      </c>
      <c r="D433" s="60">
        <v>0.01</v>
      </c>
      <c r="E433" s="1">
        <f>D433</f>
        <v>0.01</v>
      </c>
    </row>
    <row r="434" spans="1:5" ht="15.75" thickBot="1" x14ac:dyDescent="0.3">
      <c r="A434" s="66">
        <v>1.77</v>
      </c>
      <c r="B434" s="1">
        <v>1.77</v>
      </c>
      <c r="D434" s="66">
        <v>1.77</v>
      </c>
    </row>
    <row r="435" spans="1:5" ht="15.75" thickBot="1" x14ac:dyDescent="0.3">
      <c r="A435" s="64">
        <v>5.96</v>
      </c>
      <c r="B435" s="1">
        <v>5.96</v>
      </c>
      <c r="D435" s="64">
        <v>5.96</v>
      </c>
      <c r="E435" s="1">
        <f>D435</f>
        <v>5.96</v>
      </c>
    </row>
    <row r="436" spans="1:5" ht="15.75" thickBot="1" x14ac:dyDescent="0.3">
      <c r="A436" s="1">
        <f>A435+A434+A433+A430+A424+A418+A412+A408+A403+A397+A395+A392++A389+A388+A377+A373+A363+A357+A353+A349+A384</f>
        <v>28.900000000000002</v>
      </c>
      <c r="B436" s="1">
        <f>SUM(B349:B435)</f>
        <v>28.900000000000002</v>
      </c>
      <c r="D436" s="67">
        <f>D435+D433+D430+D424+D418+D412+D408+D403+D397+D395+D392+D389+D388+D384+D377+D373+D363+D357+D353+D349</f>
        <v>28.900000000000002</v>
      </c>
      <c r="E436" s="38">
        <f>SUM(E349:E435)</f>
        <v>28.900000000000002</v>
      </c>
    </row>
  </sheetData>
  <dataConsolidate/>
  <mergeCells count="794">
    <mergeCell ref="E143:G143"/>
    <mergeCell ref="C144:D144"/>
    <mergeCell ref="E144:G144"/>
    <mergeCell ref="C145:D145"/>
    <mergeCell ref="E145:G145"/>
    <mergeCell ref="A286:B286"/>
    <mergeCell ref="D286:E286"/>
    <mergeCell ref="F286:G286"/>
    <mergeCell ref="A124:B124"/>
    <mergeCell ref="C124:E124"/>
    <mergeCell ref="F124:G124"/>
    <mergeCell ref="A151:B151"/>
    <mergeCell ref="C126:H127"/>
    <mergeCell ref="A152:B152"/>
    <mergeCell ref="H146:I146"/>
    <mergeCell ref="C143:D143"/>
    <mergeCell ref="A232:B232"/>
    <mergeCell ref="A233:B233"/>
    <mergeCell ref="A231:B231"/>
    <mergeCell ref="F230:G230"/>
    <mergeCell ref="F231:G231"/>
    <mergeCell ref="F232:G232"/>
    <mergeCell ref="F233:G233"/>
    <mergeCell ref="F240:G240"/>
    <mergeCell ref="D238:E238"/>
    <mergeCell ref="A239:B239"/>
    <mergeCell ref="D239:E239"/>
    <mergeCell ref="A240:B240"/>
    <mergeCell ref="D240:E240"/>
    <mergeCell ref="F235:G235"/>
    <mergeCell ref="D234:E234"/>
    <mergeCell ref="D231:E231"/>
    <mergeCell ref="D232:E232"/>
    <mergeCell ref="A234:B234"/>
    <mergeCell ref="D233:E233"/>
    <mergeCell ref="F234:G234"/>
    <mergeCell ref="A235:B235"/>
    <mergeCell ref="A236:B236"/>
    <mergeCell ref="D236:E236"/>
    <mergeCell ref="F237:G237"/>
    <mergeCell ref="F238:G238"/>
    <mergeCell ref="D237:E237"/>
    <mergeCell ref="H227:I227"/>
    <mergeCell ref="H228:I228"/>
    <mergeCell ref="A220:B220"/>
    <mergeCell ref="A198:C198"/>
    <mergeCell ref="A216:J216"/>
    <mergeCell ref="A218:B218"/>
    <mergeCell ref="A229:B229"/>
    <mergeCell ref="A222:B222"/>
    <mergeCell ref="D222:E222"/>
    <mergeCell ref="F224:G224"/>
    <mergeCell ref="H224:I224"/>
    <mergeCell ref="A223:B223"/>
    <mergeCell ref="D223:E223"/>
    <mergeCell ref="F225:G225"/>
    <mergeCell ref="H229:I229"/>
    <mergeCell ref="F221:G221"/>
    <mergeCell ref="G213:I213"/>
    <mergeCell ref="H225:I225"/>
    <mergeCell ref="A224:B224"/>
    <mergeCell ref="D224:E224"/>
    <mergeCell ref="A228:B228"/>
    <mergeCell ref="F222:G222"/>
    <mergeCell ref="F223:G223"/>
    <mergeCell ref="F227:G227"/>
    <mergeCell ref="A212:C212"/>
    <mergeCell ref="D212:F212"/>
    <mergeCell ref="G212:I212"/>
    <mergeCell ref="G193:I193"/>
    <mergeCell ref="D191:F191"/>
    <mergeCell ref="D193:F193"/>
    <mergeCell ref="A201:C201"/>
    <mergeCell ref="D201:F201"/>
    <mergeCell ref="G201:I201"/>
    <mergeCell ref="A191:C191"/>
    <mergeCell ref="A193:C193"/>
    <mergeCell ref="D195:F195"/>
    <mergeCell ref="G195:I195"/>
    <mergeCell ref="A203:C203"/>
    <mergeCell ref="D203:F203"/>
    <mergeCell ref="G203:I203"/>
    <mergeCell ref="A192:C192"/>
    <mergeCell ref="D192:F192"/>
    <mergeCell ref="G192:I192"/>
    <mergeCell ref="A199:C199"/>
    <mergeCell ref="A194:C194"/>
    <mergeCell ref="G191:I191"/>
    <mergeCell ref="A219:B219"/>
    <mergeCell ref="D198:F198"/>
    <mergeCell ref="G198:I198"/>
    <mergeCell ref="A225:B225"/>
    <mergeCell ref="G205:I205"/>
    <mergeCell ref="A205:C205"/>
    <mergeCell ref="A96:B96"/>
    <mergeCell ref="C96:F96"/>
    <mergeCell ref="A112:C112"/>
    <mergeCell ref="D112:F112"/>
    <mergeCell ref="C119:E119"/>
    <mergeCell ref="C97:F97"/>
    <mergeCell ref="G97:I97"/>
    <mergeCell ref="F119:G119"/>
    <mergeCell ref="H119:I119"/>
    <mergeCell ref="A104:B104"/>
    <mergeCell ref="C104:F104"/>
    <mergeCell ref="G104:I104"/>
    <mergeCell ref="A109:J109"/>
    <mergeCell ref="D111:F111"/>
    <mergeCell ref="G111:I111"/>
    <mergeCell ref="A119:B119"/>
    <mergeCell ref="A106:B106"/>
    <mergeCell ref="C106:F106"/>
    <mergeCell ref="H49:I49"/>
    <mergeCell ref="A47:D47"/>
    <mergeCell ref="A48:D48"/>
    <mergeCell ref="A49:D49"/>
    <mergeCell ref="C40:E40"/>
    <mergeCell ref="F38:I38"/>
    <mergeCell ref="F39:I39"/>
    <mergeCell ref="G106:I106"/>
    <mergeCell ref="A79:B79"/>
    <mergeCell ref="C79:E79"/>
    <mergeCell ref="D85:G85"/>
    <mergeCell ref="C93:H93"/>
    <mergeCell ref="A95:B95"/>
    <mergeCell ref="A62:J62"/>
    <mergeCell ref="A63:B63"/>
    <mergeCell ref="E55:G55"/>
    <mergeCell ref="E50:G50"/>
    <mergeCell ref="A58:J58"/>
    <mergeCell ref="A59:B59"/>
    <mergeCell ref="C59:E59"/>
    <mergeCell ref="H50:I50"/>
    <mergeCell ref="H51:I51"/>
    <mergeCell ref="H52:I52"/>
    <mergeCell ref="A105:B105"/>
    <mergeCell ref="C105:F105"/>
    <mergeCell ref="A97:B97"/>
    <mergeCell ref="A102:B102"/>
    <mergeCell ref="A100:J100"/>
    <mergeCell ref="A101:B101"/>
    <mergeCell ref="C101:F101"/>
    <mergeCell ref="G101:I101"/>
    <mergeCell ref="C102:F102"/>
    <mergeCell ref="G102:I102"/>
    <mergeCell ref="G103:I103"/>
    <mergeCell ref="G105:I105"/>
    <mergeCell ref="F20:G20"/>
    <mergeCell ref="H20:I20"/>
    <mergeCell ref="H24:I24"/>
    <mergeCell ref="G28:I28"/>
    <mergeCell ref="A28:C28"/>
    <mergeCell ref="A26:J26"/>
    <mergeCell ref="H47:I47"/>
    <mergeCell ref="H48:I48"/>
    <mergeCell ref="A33:J33"/>
    <mergeCell ref="A34:B34"/>
    <mergeCell ref="C34:E34"/>
    <mergeCell ref="F34:I34"/>
    <mergeCell ref="F24:G24"/>
    <mergeCell ref="A29:C29"/>
    <mergeCell ref="A38:B38"/>
    <mergeCell ref="A39:B39"/>
    <mergeCell ref="B21:C21"/>
    <mergeCell ref="A27:J27"/>
    <mergeCell ref="B22:C22"/>
    <mergeCell ref="D22:E22"/>
    <mergeCell ref="F22:G22"/>
    <mergeCell ref="H22:I22"/>
    <mergeCell ref="E47:G47"/>
    <mergeCell ref="C37:E37"/>
    <mergeCell ref="F37:I37"/>
    <mergeCell ref="C41:E41"/>
    <mergeCell ref="F41:I41"/>
    <mergeCell ref="A31:J31"/>
    <mergeCell ref="B24:C24"/>
    <mergeCell ref="B23:C23"/>
    <mergeCell ref="D23:E23"/>
    <mergeCell ref="F23:G23"/>
    <mergeCell ref="H23:I23"/>
    <mergeCell ref="A40:B40"/>
    <mergeCell ref="C38:E38"/>
    <mergeCell ref="C39:E39"/>
    <mergeCell ref="H55:I55"/>
    <mergeCell ref="E51:G51"/>
    <mergeCell ref="E52:G52"/>
    <mergeCell ref="A56:D56"/>
    <mergeCell ref="E56:G56"/>
    <mergeCell ref="A50:D50"/>
    <mergeCell ref="H56:I56"/>
    <mergeCell ref="F59:I59"/>
    <mergeCell ref="H53:I53"/>
    <mergeCell ref="E53:G53"/>
    <mergeCell ref="A60:B60"/>
    <mergeCell ref="C60:E60"/>
    <mergeCell ref="A54:D54"/>
    <mergeCell ref="E54:G54"/>
    <mergeCell ref="H54:I54"/>
    <mergeCell ref="A53:D53"/>
    <mergeCell ref="D21:E21"/>
    <mergeCell ref="F21:G21"/>
    <mergeCell ref="H21:I21"/>
    <mergeCell ref="A44:J44"/>
    <mergeCell ref="A35:B35"/>
    <mergeCell ref="C35:E35"/>
    <mergeCell ref="A52:D52"/>
    <mergeCell ref="F40:I40"/>
    <mergeCell ref="F35:I35"/>
    <mergeCell ref="A36:B36"/>
    <mergeCell ref="C36:E36"/>
    <mergeCell ref="F36:I36"/>
    <mergeCell ref="A46:J46"/>
    <mergeCell ref="G29:I29"/>
    <mergeCell ref="A37:B37"/>
    <mergeCell ref="E48:G48"/>
    <mergeCell ref="E49:G49"/>
    <mergeCell ref="A41:B41"/>
    <mergeCell ref="H1:J1"/>
    <mergeCell ref="H2:J2"/>
    <mergeCell ref="H3:J3"/>
    <mergeCell ref="A8:J9"/>
    <mergeCell ref="A12:J12"/>
    <mergeCell ref="A13:J13"/>
    <mergeCell ref="A17:J17"/>
    <mergeCell ref="A18:J18"/>
    <mergeCell ref="A19:J19"/>
    <mergeCell ref="D14:F14"/>
    <mergeCell ref="G14:I14"/>
    <mergeCell ref="B15:C15"/>
    <mergeCell ref="D15:F15"/>
    <mergeCell ref="G15:I15"/>
    <mergeCell ref="D11:F11"/>
    <mergeCell ref="B14:C14"/>
    <mergeCell ref="C10:H10"/>
    <mergeCell ref="D20:E20"/>
    <mergeCell ref="F65:I65"/>
    <mergeCell ref="A68:B68"/>
    <mergeCell ref="C68:E68"/>
    <mergeCell ref="C63:E63"/>
    <mergeCell ref="F63:I63"/>
    <mergeCell ref="F60:I60"/>
    <mergeCell ref="A65:B65"/>
    <mergeCell ref="C65:E65"/>
    <mergeCell ref="B25:C25"/>
    <mergeCell ref="D28:F28"/>
    <mergeCell ref="D29:F29"/>
    <mergeCell ref="A66:B66"/>
    <mergeCell ref="C66:E66"/>
    <mergeCell ref="F66:I66"/>
    <mergeCell ref="A67:B67"/>
    <mergeCell ref="C67:E67"/>
    <mergeCell ref="F67:I67"/>
    <mergeCell ref="A64:B64"/>
    <mergeCell ref="C64:E64"/>
    <mergeCell ref="F64:I64"/>
    <mergeCell ref="A55:D55"/>
    <mergeCell ref="A51:D51"/>
    <mergeCell ref="F68:I68"/>
    <mergeCell ref="B20:C20"/>
    <mergeCell ref="D24:E24"/>
    <mergeCell ref="A139:B139"/>
    <mergeCell ref="H139:I139"/>
    <mergeCell ref="C162:E162"/>
    <mergeCell ref="F161:G161"/>
    <mergeCell ref="H161:I161"/>
    <mergeCell ref="C161:E161"/>
    <mergeCell ref="C158:H158"/>
    <mergeCell ref="A160:B160"/>
    <mergeCell ref="C160:E160"/>
    <mergeCell ref="F160:G160"/>
    <mergeCell ref="H160:I160"/>
    <mergeCell ref="C154:G154"/>
    <mergeCell ref="H154:I154"/>
    <mergeCell ref="D142:H142"/>
    <mergeCell ref="A143:B143"/>
    <mergeCell ref="H143:I143"/>
    <mergeCell ref="A144:B144"/>
    <mergeCell ref="H144:I144"/>
    <mergeCell ref="A145:B145"/>
    <mergeCell ref="H145:I145"/>
    <mergeCell ref="A146:B146"/>
    <mergeCell ref="C146:G146"/>
    <mergeCell ref="H253:I253"/>
    <mergeCell ref="H247:I247"/>
    <mergeCell ref="H248:I248"/>
    <mergeCell ref="A250:B250"/>
    <mergeCell ref="A247:B247"/>
    <mergeCell ref="A248:B248"/>
    <mergeCell ref="A249:B249"/>
    <mergeCell ref="A246:B246"/>
    <mergeCell ref="D246:E246"/>
    <mergeCell ref="D249:E249"/>
    <mergeCell ref="H249:I249"/>
    <mergeCell ref="H250:I250"/>
    <mergeCell ref="H251:I251"/>
    <mergeCell ref="H252:I252"/>
    <mergeCell ref="F246:G246"/>
    <mergeCell ref="D250:E250"/>
    <mergeCell ref="F250:G250"/>
    <mergeCell ref="F247:G247"/>
    <mergeCell ref="F248:G248"/>
    <mergeCell ref="F249:G249"/>
    <mergeCell ref="A251:B251"/>
    <mergeCell ref="A252:B252"/>
    <mergeCell ref="A253:B253"/>
    <mergeCell ref="D248:E248"/>
    <mergeCell ref="A254:B254"/>
    <mergeCell ref="D251:E251"/>
    <mergeCell ref="D254:E254"/>
    <mergeCell ref="F254:G254"/>
    <mergeCell ref="F256:G256"/>
    <mergeCell ref="F258:G258"/>
    <mergeCell ref="F251:G251"/>
    <mergeCell ref="F252:G252"/>
    <mergeCell ref="F253:G253"/>
    <mergeCell ref="D252:E252"/>
    <mergeCell ref="D253:E253"/>
    <mergeCell ref="D255:E255"/>
    <mergeCell ref="D256:E256"/>
    <mergeCell ref="F255:G255"/>
    <mergeCell ref="A256:B256"/>
    <mergeCell ref="D258:E258"/>
    <mergeCell ref="A258:B258"/>
    <mergeCell ref="A257:B257"/>
    <mergeCell ref="D257:E257"/>
    <mergeCell ref="F257:G257"/>
    <mergeCell ref="H260:I260"/>
    <mergeCell ref="F261:G261"/>
    <mergeCell ref="F269:G269"/>
    <mergeCell ref="H255:I255"/>
    <mergeCell ref="H256:I256"/>
    <mergeCell ref="H258:I258"/>
    <mergeCell ref="A255:B255"/>
    <mergeCell ref="H254:I254"/>
    <mergeCell ref="D273:E273"/>
    <mergeCell ref="D262:E262"/>
    <mergeCell ref="D263:E263"/>
    <mergeCell ref="D271:E271"/>
    <mergeCell ref="D268:E268"/>
    <mergeCell ref="D272:E272"/>
    <mergeCell ref="F272:G272"/>
    <mergeCell ref="H259:I259"/>
    <mergeCell ref="H261:I261"/>
    <mergeCell ref="H272:I272"/>
    <mergeCell ref="D261:E261"/>
    <mergeCell ref="H268:I268"/>
    <mergeCell ref="A261:B261"/>
    <mergeCell ref="A262:B262"/>
    <mergeCell ref="A263:B263"/>
    <mergeCell ref="D266:E266"/>
    <mergeCell ref="H262:I262"/>
    <mergeCell ref="H263:I263"/>
    <mergeCell ref="A270:B270"/>
    <mergeCell ref="D270:E270"/>
    <mergeCell ref="F270:G270"/>
    <mergeCell ref="H270:I270"/>
    <mergeCell ref="D265:E265"/>
    <mergeCell ref="F267:G267"/>
    <mergeCell ref="F262:G262"/>
    <mergeCell ref="F263:G263"/>
    <mergeCell ref="F264:G264"/>
    <mergeCell ref="F265:G265"/>
    <mergeCell ref="F266:G266"/>
    <mergeCell ref="D267:E267"/>
    <mergeCell ref="D264:E264"/>
    <mergeCell ref="B324:C324"/>
    <mergeCell ref="D324:F324"/>
    <mergeCell ref="G324:I324"/>
    <mergeCell ref="D269:E269"/>
    <mergeCell ref="A264:B264"/>
    <mergeCell ref="A265:B265"/>
    <mergeCell ref="A266:B266"/>
    <mergeCell ref="A267:B267"/>
    <mergeCell ref="A268:B268"/>
    <mergeCell ref="A269:B269"/>
    <mergeCell ref="H264:I264"/>
    <mergeCell ref="H265:I265"/>
    <mergeCell ref="H266:I266"/>
    <mergeCell ref="H267:I267"/>
    <mergeCell ref="A280:B280"/>
    <mergeCell ref="A287:B287"/>
    <mergeCell ref="A276:B276"/>
    <mergeCell ref="A277:B277"/>
    <mergeCell ref="A278:B278"/>
    <mergeCell ref="A271:B271"/>
    <mergeCell ref="A315:C315"/>
    <mergeCell ref="D274:E274"/>
    <mergeCell ref="D308:F308"/>
    <mergeCell ref="A311:C311"/>
    <mergeCell ref="D325:F325"/>
    <mergeCell ref="G325:I325"/>
    <mergeCell ref="D326:F326"/>
    <mergeCell ref="G326:I326"/>
    <mergeCell ref="H279:I279"/>
    <mergeCell ref="B328:C328"/>
    <mergeCell ref="D328:F328"/>
    <mergeCell ref="G328:I328"/>
    <mergeCell ref="B325:C325"/>
    <mergeCell ref="D279:E279"/>
    <mergeCell ref="G313:I313"/>
    <mergeCell ref="D313:F313"/>
    <mergeCell ref="A298:C298"/>
    <mergeCell ref="D292:F292"/>
    <mergeCell ref="G292:I292"/>
    <mergeCell ref="H281:I281"/>
    <mergeCell ref="H283:I283"/>
    <mergeCell ref="A282:B282"/>
    <mergeCell ref="D282:E282"/>
    <mergeCell ref="F282:G282"/>
    <mergeCell ref="H282:I282"/>
    <mergeCell ref="A320:J320"/>
    <mergeCell ref="A307:C307"/>
    <mergeCell ref="D290:H290"/>
    <mergeCell ref="A244:B244"/>
    <mergeCell ref="D244:E244"/>
    <mergeCell ref="H246:I246"/>
    <mergeCell ref="D247:E247"/>
    <mergeCell ref="A245:B245"/>
    <mergeCell ref="D245:E245"/>
    <mergeCell ref="H241:I241"/>
    <mergeCell ref="D241:E241"/>
    <mergeCell ref="A243:B243"/>
    <mergeCell ref="H243:I243"/>
    <mergeCell ref="D242:E242"/>
    <mergeCell ref="D243:E243"/>
    <mergeCell ref="F245:G245"/>
    <mergeCell ref="F242:G242"/>
    <mergeCell ref="H242:I242"/>
    <mergeCell ref="F243:G243"/>
    <mergeCell ref="F244:G244"/>
    <mergeCell ref="H244:I244"/>
    <mergeCell ref="F241:G241"/>
    <mergeCell ref="A242:B242"/>
    <mergeCell ref="H245:I245"/>
    <mergeCell ref="A230:B230"/>
    <mergeCell ref="C75:E75"/>
    <mergeCell ref="F75:I75"/>
    <mergeCell ref="A74:B74"/>
    <mergeCell ref="C74:E74"/>
    <mergeCell ref="F74:I74"/>
    <mergeCell ref="A179:B179"/>
    <mergeCell ref="C179:E179"/>
    <mergeCell ref="F179:G179"/>
    <mergeCell ref="C178:E178"/>
    <mergeCell ref="G96:I96"/>
    <mergeCell ref="C89:E89"/>
    <mergeCell ref="A89:B89"/>
    <mergeCell ref="C95:F95"/>
    <mergeCell ref="C87:H87"/>
    <mergeCell ref="C91:E91"/>
    <mergeCell ref="F91:I91"/>
    <mergeCell ref="A196:C196"/>
    <mergeCell ref="A200:C200"/>
    <mergeCell ref="D200:F200"/>
    <mergeCell ref="G200:I200"/>
    <mergeCell ref="F89:I89"/>
    <mergeCell ref="G95:I95"/>
    <mergeCell ref="A111:C111"/>
    <mergeCell ref="B329:C329"/>
    <mergeCell ref="D329:F329"/>
    <mergeCell ref="G329:I329"/>
    <mergeCell ref="B327:C327"/>
    <mergeCell ref="D327:F327"/>
    <mergeCell ref="G327:I327"/>
    <mergeCell ref="A322:J322"/>
    <mergeCell ref="A323:J323"/>
    <mergeCell ref="F271:G271"/>
    <mergeCell ref="F273:G273"/>
    <mergeCell ref="F274:G274"/>
    <mergeCell ref="F275:G275"/>
    <mergeCell ref="A273:B273"/>
    <mergeCell ref="A274:B274"/>
    <mergeCell ref="D278:E278"/>
    <mergeCell ref="A275:B275"/>
    <mergeCell ref="B326:C326"/>
    <mergeCell ref="G312:I312"/>
    <mergeCell ref="G314:I314"/>
    <mergeCell ref="G315:I315"/>
    <mergeCell ref="G316:I316"/>
    <mergeCell ref="G308:I308"/>
    <mergeCell ref="D306:F306"/>
    <mergeCell ref="D307:F307"/>
    <mergeCell ref="C70:G70"/>
    <mergeCell ref="A72:B72"/>
    <mergeCell ref="C72:E72"/>
    <mergeCell ref="F72:I72"/>
    <mergeCell ref="A80:B80"/>
    <mergeCell ref="C80:E80"/>
    <mergeCell ref="F80:I80"/>
    <mergeCell ref="A83:B83"/>
    <mergeCell ref="C83:E83"/>
    <mergeCell ref="F83:I83"/>
    <mergeCell ref="A82:B82"/>
    <mergeCell ref="C82:E82"/>
    <mergeCell ref="F82:I82"/>
    <mergeCell ref="C77:G77"/>
    <mergeCell ref="F79:I79"/>
    <mergeCell ref="A73:B73"/>
    <mergeCell ref="C73:E73"/>
    <mergeCell ref="F73:I73"/>
    <mergeCell ref="A75:B75"/>
    <mergeCell ref="A81:B81"/>
    <mergeCell ref="C81:E81"/>
    <mergeCell ref="F81:I81"/>
    <mergeCell ref="H239:I239"/>
    <mergeCell ref="F239:G239"/>
    <mergeCell ref="F228:G228"/>
    <mergeCell ref="H179:I179"/>
    <mergeCell ref="D196:F196"/>
    <mergeCell ref="F178:G178"/>
    <mergeCell ref="A213:C213"/>
    <mergeCell ref="D213:F213"/>
    <mergeCell ref="A241:B241"/>
    <mergeCell ref="H230:I230"/>
    <mergeCell ref="H231:I231"/>
    <mergeCell ref="H232:I232"/>
    <mergeCell ref="F236:G236"/>
    <mergeCell ref="H236:I236"/>
    <mergeCell ref="H233:I233"/>
    <mergeCell ref="H234:I234"/>
    <mergeCell ref="A237:B237"/>
    <mergeCell ref="C208:H208"/>
    <mergeCell ref="A210:C210"/>
    <mergeCell ref="D210:F210"/>
    <mergeCell ref="D205:F205"/>
    <mergeCell ref="A187:B187"/>
    <mergeCell ref="A238:B238"/>
    <mergeCell ref="D230:E230"/>
    <mergeCell ref="H238:I238"/>
    <mergeCell ref="A172:C172"/>
    <mergeCell ref="H185:I185"/>
    <mergeCell ref="A180:B180"/>
    <mergeCell ref="C180:E180"/>
    <mergeCell ref="F180:G180"/>
    <mergeCell ref="D172:I172"/>
    <mergeCell ref="H237:I237"/>
    <mergeCell ref="H240:I240"/>
    <mergeCell ref="H235:I235"/>
    <mergeCell ref="D220:E220"/>
    <mergeCell ref="F220:G220"/>
    <mergeCell ref="D194:F194"/>
    <mergeCell ref="F229:G229"/>
    <mergeCell ref="F226:G226"/>
    <mergeCell ref="H226:I226"/>
    <mergeCell ref="D218:E218"/>
    <mergeCell ref="F218:G218"/>
    <mergeCell ref="H218:I218"/>
    <mergeCell ref="F219:G219"/>
    <mergeCell ref="H219:I219"/>
    <mergeCell ref="H221:I221"/>
    <mergeCell ref="H220:I220"/>
    <mergeCell ref="H222:I222"/>
    <mergeCell ref="C183:H183"/>
    <mergeCell ref="A185:B185"/>
    <mergeCell ref="A186:B186"/>
    <mergeCell ref="A166:B166"/>
    <mergeCell ref="C166:E166"/>
    <mergeCell ref="F166:G166"/>
    <mergeCell ref="H166:I166"/>
    <mergeCell ref="A169:J169"/>
    <mergeCell ref="C176:H176"/>
    <mergeCell ref="C153:G153"/>
    <mergeCell ref="H153:I153"/>
    <mergeCell ref="A154:B154"/>
    <mergeCell ref="H151:I151"/>
    <mergeCell ref="H164:I164"/>
    <mergeCell ref="D235:E235"/>
    <mergeCell ref="A156:B156"/>
    <mergeCell ref="C156:G156"/>
    <mergeCell ref="H156:I156"/>
    <mergeCell ref="A163:B163"/>
    <mergeCell ref="C163:E163"/>
    <mergeCell ref="F163:G163"/>
    <mergeCell ref="H163:I163"/>
    <mergeCell ref="F162:G162"/>
    <mergeCell ref="H162:I162"/>
    <mergeCell ref="H152:I152"/>
    <mergeCell ref="C151:G151"/>
    <mergeCell ref="C152:G152"/>
    <mergeCell ref="A161:B161"/>
    <mergeCell ref="A162:B162"/>
    <mergeCell ref="C185:G185"/>
    <mergeCell ref="H223:I223"/>
    <mergeCell ref="H178:I178"/>
    <mergeCell ref="A178:B178"/>
    <mergeCell ref="A90:B90"/>
    <mergeCell ref="C90:E90"/>
    <mergeCell ref="F90:I90"/>
    <mergeCell ref="A91:B91"/>
    <mergeCell ref="C137:G137"/>
    <mergeCell ref="C138:G138"/>
    <mergeCell ref="C139:G139"/>
    <mergeCell ref="C140:G140"/>
    <mergeCell ref="C133:G133"/>
    <mergeCell ref="D129:G129"/>
    <mergeCell ref="D135:G135"/>
    <mergeCell ref="H137:I137"/>
    <mergeCell ref="D128:G128"/>
    <mergeCell ref="A131:B131"/>
    <mergeCell ref="H131:I131"/>
    <mergeCell ref="A132:B132"/>
    <mergeCell ref="H132:I132"/>
    <mergeCell ref="G112:I112"/>
    <mergeCell ref="A107:B107"/>
    <mergeCell ref="A133:B133"/>
    <mergeCell ref="C107:F107"/>
    <mergeCell ref="G107:I107"/>
    <mergeCell ref="A103:B103"/>
    <mergeCell ref="C103:F103"/>
    <mergeCell ref="D113:F113"/>
    <mergeCell ref="G113:I113"/>
    <mergeCell ref="A115:J115"/>
    <mergeCell ref="A117:J117"/>
    <mergeCell ref="A118:B118"/>
    <mergeCell ref="C118:E118"/>
    <mergeCell ref="F118:G118"/>
    <mergeCell ref="H118:I118"/>
    <mergeCell ref="A113:C113"/>
    <mergeCell ref="H120:I120"/>
    <mergeCell ref="A122:B122"/>
    <mergeCell ref="A120:B120"/>
    <mergeCell ref="H138:I138"/>
    <mergeCell ref="C120:E120"/>
    <mergeCell ref="F120:G120"/>
    <mergeCell ref="C122:E122"/>
    <mergeCell ref="C123:E123"/>
    <mergeCell ref="F122:G122"/>
    <mergeCell ref="F123:G123"/>
    <mergeCell ref="H122:I122"/>
    <mergeCell ref="H123:I123"/>
    <mergeCell ref="A121:B121"/>
    <mergeCell ref="C121:E121"/>
    <mergeCell ref="F121:G121"/>
    <mergeCell ref="H121:I121"/>
    <mergeCell ref="A138:B138"/>
    <mergeCell ref="A123:B123"/>
    <mergeCell ref="H124:I124"/>
    <mergeCell ref="A137:B137"/>
    <mergeCell ref="H133:I133"/>
    <mergeCell ref="D228:E228"/>
    <mergeCell ref="D229:E229"/>
    <mergeCell ref="A211:C211"/>
    <mergeCell ref="D211:F211"/>
    <mergeCell ref="G211:I211"/>
    <mergeCell ref="D225:E225"/>
    <mergeCell ref="A164:B164"/>
    <mergeCell ref="C164:E164"/>
    <mergeCell ref="B170:C170"/>
    <mergeCell ref="B171:C171"/>
    <mergeCell ref="F164:G164"/>
    <mergeCell ref="A221:B221"/>
    <mergeCell ref="A226:B226"/>
    <mergeCell ref="D226:E226"/>
    <mergeCell ref="D170:I170"/>
    <mergeCell ref="D171:I171"/>
    <mergeCell ref="A195:C195"/>
    <mergeCell ref="H186:I186"/>
    <mergeCell ref="H187:I187"/>
    <mergeCell ref="A204:C204"/>
    <mergeCell ref="D204:F204"/>
    <mergeCell ref="G204:I204"/>
    <mergeCell ref="H180:I180"/>
    <mergeCell ref="A165:B165"/>
    <mergeCell ref="D148:G148"/>
    <mergeCell ref="A150:B150"/>
    <mergeCell ref="C150:G150"/>
    <mergeCell ref="H150:I150"/>
    <mergeCell ref="H140:I140"/>
    <mergeCell ref="C131:G131"/>
    <mergeCell ref="A140:B140"/>
    <mergeCell ref="C132:G132"/>
    <mergeCell ref="A227:B227"/>
    <mergeCell ref="D227:E227"/>
    <mergeCell ref="D219:E219"/>
    <mergeCell ref="D221:E221"/>
    <mergeCell ref="C165:E165"/>
    <mergeCell ref="F165:G165"/>
    <mergeCell ref="H165:I165"/>
    <mergeCell ref="D197:F197"/>
    <mergeCell ref="D199:F199"/>
    <mergeCell ref="G194:I194"/>
    <mergeCell ref="G196:I196"/>
    <mergeCell ref="G197:I197"/>
    <mergeCell ref="G199:I199"/>
    <mergeCell ref="A197:C197"/>
    <mergeCell ref="C155:G155"/>
    <mergeCell ref="A153:B153"/>
    <mergeCell ref="G310:I310"/>
    <mergeCell ref="G311:I311"/>
    <mergeCell ref="A316:C316"/>
    <mergeCell ref="A308:C308"/>
    <mergeCell ref="G306:I306"/>
    <mergeCell ref="G307:I307"/>
    <mergeCell ref="D315:F315"/>
    <mergeCell ref="A312:C312"/>
    <mergeCell ref="A314:C314"/>
    <mergeCell ref="D312:F312"/>
    <mergeCell ref="D314:F314"/>
    <mergeCell ref="A309:C309"/>
    <mergeCell ref="A310:C310"/>
    <mergeCell ref="D309:F309"/>
    <mergeCell ref="D310:F310"/>
    <mergeCell ref="D311:F311"/>
    <mergeCell ref="A313:C313"/>
    <mergeCell ref="D316:F316"/>
    <mergeCell ref="G309:I309"/>
    <mergeCell ref="H257:I257"/>
    <mergeCell ref="A283:B283"/>
    <mergeCell ref="D281:E281"/>
    <mergeCell ref="D283:E283"/>
    <mergeCell ref="D287:E287"/>
    <mergeCell ref="G291:I291"/>
    <mergeCell ref="H277:I277"/>
    <mergeCell ref="H278:I278"/>
    <mergeCell ref="A294:C294"/>
    <mergeCell ref="H274:I274"/>
    <mergeCell ref="H275:I275"/>
    <mergeCell ref="H269:I269"/>
    <mergeCell ref="H271:I271"/>
    <mergeCell ref="F268:G268"/>
    <mergeCell ref="H273:I273"/>
    <mergeCell ref="A272:B272"/>
    <mergeCell ref="H276:I276"/>
    <mergeCell ref="F276:G276"/>
    <mergeCell ref="D259:E259"/>
    <mergeCell ref="F259:G259"/>
    <mergeCell ref="A259:B259"/>
    <mergeCell ref="A260:B260"/>
    <mergeCell ref="D260:E260"/>
    <mergeCell ref="F260:G260"/>
    <mergeCell ref="F277:G277"/>
    <mergeCell ref="F278:G278"/>
    <mergeCell ref="F279:G279"/>
    <mergeCell ref="A279:B279"/>
    <mergeCell ref="D280:E280"/>
    <mergeCell ref="A281:B281"/>
    <mergeCell ref="F280:G280"/>
    <mergeCell ref="H280:I280"/>
    <mergeCell ref="A297:C297"/>
    <mergeCell ref="D297:F297"/>
    <mergeCell ref="G297:I297"/>
    <mergeCell ref="D294:F294"/>
    <mergeCell ref="A296:C296"/>
    <mergeCell ref="D296:F296"/>
    <mergeCell ref="G296:I296"/>
    <mergeCell ref="A284:B284"/>
    <mergeCell ref="H284:I284"/>
    <mergeCell ref="F284:G284"/>
    <mergeCell ref="D293:F293"/>
    <mergeCell ref="G293:I293"/>
    <mergeCell ref="A292:C292"/>
    <mergeCell ref="A306:C306"/>
    <mergeCell ref="F281:G281"/>
    <mergeCell ref="F283:G283"/>
    <mergeCell ref="A295:C295"/>
    <mergeCell ref="D295:F295"/>
    <mergeCell ref="G295:I295"/>
    <mergeCell ref="D298:F298"/>
    <mergeCell ref="G298:I298"/>
    <mergeCell ref="B300:I300"/>
    <mergeCell ref="D304:F304"/>
    <mergeCell ref="D305:F305"/>
    <mergeCell ref="G303:I303"/>
    <mergeCell ref="G304:I304"/>
    <mergeCell ref="G305:I305"/>
    <mergeCell ref="A303:C303"/>
    <mergeCell ref="A304:C304"/>
    <mergeCell ref="A305:C305"/>
    <mergeCell ref="A301:J302"/>
    <mergeCell ref="D303:F303"/>
    <mergeCell ref="D284:E284"/>
    <mergeCell ref="H286:I286"/>
    <mergeCell ref="A285:B285"/>
    <mergeCell ref="D285:E285"/>
    <mergeCell ref="F285:G285"/>
    <mergeCell ref="H285:I285"/>
    <mergeCell ref="H155:I155"/>
    <mergeCell ref="A319:J319"/>
    <mergeCell ref="C186:G186"/>
    <mergeCell ref="C189:H189"/>
    <mergeCell ref="C187:G187"/>
    <mergeCell ref="A202:C202"/>
    <mergeCell ref="D202:F202"/>
    <mergeCell ref="G202:I202"/>
    <mergeCell ref="G210:I210"/>
    <mergeCell ref="G294:I294"/>
    <mergeCell ref="D275:E275"/>
    <mergeCell ref="D276:E276"/>
    <mergeCell ref="D277:E277"/>
    <mergeCell ref="F287:G287"/>
    <mergeCell ref="H287:I287"/>
    <mergeCell ref="A291:C291"/>
    <mergeCell ref="D291:F291"/>
    <mergeCell ref="A293:C293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rowBreaks count="7" manualBreakCount="7">
    <brk id="34" max="9" man="1"/>
    <brk id="68" max="9" man="1"/>
    <brk id="112" max="9" man="1"/>
    <brk id="151" max="9" man="1"/>
    <brk id="195" max="9" man="1"/>
    <brk id="240" max="9" man="1"/>
    <brk id="290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 ООА</vt:lpstr>
      <vt:lpstr>'Норматив ООА'!Область_печати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2025-01-09T04:45:56Z</cp:lastPrinted>
  <dcterms:created xsi:type="dcterms:W3CDTF">2016-03-22T10:06:04Z</dcterms:created>
  <dcterms:modified xsi:type="dcterms:W3CDTF">2025-03-21T06:24:43Z</dcterms:modified>
</cp:coreProperties>
</file>